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TUKL009-01 - Chodníky Tuk..." sheetId="2" r:id="rId2"/>
    <sheet name="TUKL009-02 - Chodníky Tuk..." sheetId="3" r:id="rId3"/>
    <sheet name="TUKL009-03 - Chodníky Tuk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'TUKL009-01 - Chodníky Tuk...'!$C$88:$K$359</definedName>
    <definedName name="_xlnm.Print_Area" localSheetId="1">'TUKL009-01 - Chodníky Tuk...'!$C$4:$J$39,'TUKL009-01 - Chodníky Tuk...'!$C$45:$J$70,'TUKL009-01 - Chodníky Tuk...'!$C$76:$K$359</definedName>
    <definedName name="_xlnm.Print_Titles" localSheetId="1">'TUKL009-01 - Chodníky Tuk...'!$88:$88</definedName>
    <definedName name="_xlnm._FilterDatabase" localSheetId="2" hidden="1">'TUKL009-02 - Chodníky Tuk...'!$C$84:$K$191</definedName>
    <definedName name="_xlnm.Print_Area" localSheetId="2">'TUKL009-02 - Chodníky Tuk...'!$C$4:$J$39,'TUKL009-02 - Chodníky Tuk...'!$C$45:$J$66,'TUKL009-02 - Chodníky Tuk...'!$C$72:$K$191</definedName>
    <definedName name="_xlnm.Print_Titles" localSheetId="2">'TUKL009-02 - Chodníky Tuk...'!$84:$84</definedName>
    <definedName name="_xlnm._FilterDatabase" localSheetId="3" hidden="1">'TUKL009-03 - Chodníky Tuk...'!$C$88:$K$471</definedName>
    <definedName name="_xlnm.Print_Area" localSheetId="3">'TUKL009-03 - Chodníky Tuk...'!$C$4:$J$39,'TUKL009-03 - Chodníky Tuk...'!$C$45:$J$70,'TUKL009-03 - Chodníky Tuk...'!$C$76:$K$471</definedName>
    <definedName name="_xlnm.Print_Titles" localSheetId="3">'TUKL009-03 - Chodníky Tuk...'!$88:$88</definedName>
    <definedName name="_xlnm.Print_Area" localSheetId="4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4" r="J37"/>
  <c r="J36"/>
  <c i="1" r="AY57"/>
  <c i="4" r="J35"/>
  <c i="1" r="AX57"/>
  <c i="4" r="BI471"/>
  <c r="BH471"/>
  <c r="BG471"/>
  <c r="BF471"/>
  <c r="T471"/>
  <c r="R471"/>
  <c r="P471"/>
  <c r="BK471"/>
  <c r="J471"/>
  <c r="BE471"/>
  <c r="BI470"/>
  <c r="BH470"/>
  <c r="BG470"/>
  <c r="BF470"/>
  <c r="T470"/>
  <c r="R470"/>
  <c r="P470"/>
  <c r="BK470"/>
  <c r="J470"/>
  <c r="BE470"/>
  <c r="BI469"/>
  <c r="BH469"/>
  <c r="BG469"/>
  <c r="BF469"/>
  <c r="T469"/>
  <c r="T468"/>
  <c r="T467"/>
  <c r="R469"/>
  <c r="R468"/>
  <c r="R467"/>
  <c r="P469"/>
  <c r="P468"/>
  <c r="P467"/>
  <c r="BK469"/>
  <c r="BK468"/>
  <c r="J468"/>
  <c r="BK467"/>
  <c r="J467"/>
  <c r="J469"/>
  <c r="BE469"/>
  <c r="J69"/>
  <c r="J68"/>
  <c r="BI466"/>
  <c r="BH466"/>
  <c r="BG466"/>
  <c r="BF466"/>
  <c r="T466"/>
  <c r="T465"/>
  <c r="R466"/>
  <c r="R465"/>
  <c r="P466"/>
  <c r="P465"/>
  <c r="BK466"/>
  <c r="BK465"/>
  <c r="J465"/>
  <c r="J466"/>
  <c r="BE466"/>
  <c r="J67"/>
  <c r="BI462"/>
  <c r="BH462"/>
  <c r="BG462"/>
  <c r="BF462"/>
  <c r="T462"/>
  <c r="R462"/>
  <c r="P462"/>
  <c r="BK462"/>
  <c r="J462"/>
  <c r="BE462"/>
  <c r="BI459"/>
  <c r="BH459"/>
  <c r="BG459"/>
  <c r="BF459"/>
  <c r="T459"/>
  <c r="R459"/>
  <c r="P459"/>
  <c r="BK459"/>
  <c r="J459"/>
  <c r="BE459"/>
  <c r="BI456"/>
  <c r="BH456"/>
  <c r="BG456"/>
  <c r="BF456"/>
  <c r="T456"/>
  <c r="R456"/>
  <c r="P456"/>
  <c r="BK456"/>
  <c r="J456"/>
  <c r="BE456"/>
  <c r="BI453"/>
  <c r="BH453"/>
  <c r="BG453"/>
  <c r="BF453"/>
  <c r="T453"/>
  <c r="R453"/>
  <c r="P453"/>
  <c r="BK453"/>
  <c r="J453"/>
  <c r="BE453"/>
  <c r="BI452"/>
  <c r="BH452"/>
  <c r="BG452"/>
  <c r="BF452"/>
  <c r="T452"/>
  <c r="T451"/>
  <c r="R452"/>
  <c r="R451"/>
  <c r="P452"/>
  <c r="P451"/>
  <c r="BK452"/>
  <c r="BK451"/>
  <c r="J451"/>
  <c r="J452"/>
  <c r="BE452"/>
  <c r="J66"/>
  <c r="BI445"/>
  <c r="BH445"/>
  <c r="BG445"/>
  <c r="BF445"/>
  <c r="T445"/>
  <c r="R445"/>
  <c r="P445"/>
  <c r="BK445"/>
  <c r="J445"/>
  <c r="BE445"/>
  <c r="BI444"/>
  <c r="BH444"/>
  <c r="BG444"/>
  <c r="BF444"/>
  <c r="T444"/>
  <c r="R444"/>
  <c r="P444"/>
  <c r="BK444"/>
  <c r="J444"/>
  <c r="BE444"/>
  <c r="BI443"/>
  <c r="BH443"/>
  <c r="BG443"/>
  <c r="BF443"/>
  <c r="T443"/>
  <c r="R443"/>
  <c r="P443"/>
  <c r="BK443"/>
  <c r="J443"/>
  <c r="BE443"/>
  <c r="BI442"/>
  <c r="BH442"/>
  <c r="BG442"/>
  <c r="BF442"/>
  <c r="T442"/>
  <c r="R442"/>
  <c r="P442"/>
  <c r="BK442"/>
  <c r="J442"/>
  <c r="BE442"/>
  <c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3"/>
  <c r="BH433"/>
  <c r="BG433"/>
  <c r="BF433"/>
  <c r="T433"/>
  <c r="R433"/>
  <c r="P433"/>
  <c r="BK433"/>
  <c r="J433"/>
  <c r="BE433"/>
  <c r="BI425"/>
  <c r="BH425"/>
  <c r="BG425"/>
  <c r="BF425"/>
  <c r="T425"/>
  <c r="R425"/>
  <c r="P425"/>
  <c r="BK425"/>
  <c r="J425"/>
  <c r="BE425"/>
  <c r="BI418"/>
  <c r="BH418"/>
  <c r="BG418"/>
  <c r="BF418"/>
  <c r="T418"/>
  <c r="R418"/>
  <c r="P418"/>
  <c r="BK418"/>
  <c r="J418"/>
  <c r="BE418"/>
  <c r="BI410"/>
  <c r="BH410"/>
  <c r="BG410"/>
  <c r="BF410"/>
  <c r="T410"/>
  <c r="R410"/>
  <c r="P410"/>
  <c r="BK410"/>
  <c r="J410"/>
  <c r="BE410"/>
  <c r="BI402"/>
  <c r="BH402"/>
  <c r="BG402"/>
  <c r="BF402"/>
  <c r="T402"/>
  <c r="R402"/>
  <c r="P402"/>
  <c r="BK402"/>
  <c r="J402"/>
  <c r="BE402"/>
  <c r="BI396"/>
  <c r="BH396"/>
  <c r="BG396"/>
  <c r="BF396"/>
  <c r="T396"/>
  <c r="R396"/>
  <c r="P396"/>
  <c r="BK396"/>
  <c r="J396"/>
  <c r="BE396"/>
  <c r="BI393"/>
  <c r="BH393"/>
  <c r="BG393"/>
  <c r="BF393"/>
  <c r="T393"/>
  <c r="R393"/>
  <c r="P393"/>
  <c r="BK393"/>
  <c r="J393"/>
  <c r="BE393"/>
  <c r="BI388"/>
  <c r="BH388"/>
  <c r="BG388"/>
  <c r="BF388"/>
  <c r="T388"/>
  <c r="R388"/>
  <c r="P388"/>
  <c r="BK388"/>
  <c r="J388"/>
  <c r="BE388"/>
  <c r="BI385"/>
  <c r="BH385"/>
  <c r="BG385"/>
  <c r="BF385"/>
  <c r="T385"/>
  <c r="R385"/>
  <c r="P385"/>
  <c r="BK385"/>
  <c r="J385"/>
  <c r="BE385"/>
  <c r="BI378"/>
  <c r="BH378"/>
  <c r="BG378"/>
  <c r="BF378"/>
  <c r="T378"/>
  <c r="R378"/>
  <c r="P378"/>
  <c r="BK378"/>
  <c r="J378"/>
  <c r="BE378"/>
  <c r="BI375"/>
  <c r="BH375"/>
  <c r="BG375"/>
  <c r="BF375"/>
  <c r="T375"/>
  <c r="R375"/>
  <c r="P375"/>
  <c r="BK375"/>
  <c r="J375"/>
  <c r="BE375"/>
  <c r="BI371"/>
  <c r="BH371"/>
  <c r="BG371"/>
  <c r="BF371"/>
  <c r="T371"/>
  <c r="R371"/>
  <c r="P371"/>
  <c r="BK371"/>
  <c r="J371"/>
  <c r="BE371"/>
  <c r="BI368"/>
  <c r="BH368"/>
  <c r="BG368"/>
  <c r="BF368"/>
  <c r="T368"/>
  <c r="R368"/>
  <c r="P368"/>
  <c r="BK368"/>
  <c r="J368"/>
  <c r="BE368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T354"/>
  <c r="R355"/>
  <c r="R354"/>
  <c r="P355"/>
  <c r="P354"/>
  <c r="BK355"/>
  <c r="BK354"/>
  <c r="J354"/>
  <c r="J355"/>
  <c r="BE355"/>
  <c r="J65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7"/>
  <c r="BH347"/>
  <c r="BG347"/>
  <c r="BF347"/>
  <c r="T347"/>
  <c r="R347"/>
  <c r="P347"/>
  <c r="BK347"/>
  <c r="J347"/>
  <c r="BE347"/>
  <c r="BI344"/>
  <c r="BH344"/>
  <c r="BG344"/>
  <c r="BF344"/>
  <c r="T344"/>
  <c r="R344"/>
  <c r="P344"/>
  <c r="BK344"/>
  <c r="J344"/>
  <c r="BE344"/>
  <c r="BI341"/>
  <c r="BH341"/>
  <c r="BG341"/>
  <c r="BF341"/>
  <c r="T341"/>
  <c r="R341"/>
  <c r="P341"/>
  <c r="BK341"/>
  <c r="J341"/>
  <c r="BE341"/>
  <c r="BI338"/>
  <c r="BH338"/>
  <c r="BG338"/>
  <c r="BF338"/>
  <c r="T338"/>
  <c r="R338"/>
  <c r="P338"/>
  <c r="BK338"/>
  <c r="J338"/>
  <c r="BE338"/>
  <c r="BI335"/>
  <c r="BH335"/>
  <c r="BG335"/>
  <c r="BF335"/>
  <c r="T335"/>
  <c r="R335"/>
  <c r="P335"/>
  <c r="BK335"/>
  <c r="J335"/>
  <c r="BE335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T329"/>
  <c r="R330"/>
  <c r="R329"/>
  <c r="P330"/>
  <c r="P329"/>
  <c r="BK330"/>
  <c r="BK329"/>
  <c r="J329"/>
  <c r="J330"/>
  <c r="BE330"/>
  <c r="J64"/>
  <c r="BI326"/>
  <c r="BH326"/>
  <c r="BG326"/>
  <c r="BF326"/>
  <c r="T326"/>
  <c r="R326"/>
  <c r="P326"/>
  <c r="BK326"/>
  <c r="J326"/>
  <c r="BE326"/>
  <c r="BI322"/>
  <c r="BH322"/>
  <c r="BG322"/>
  <c r="BF322"/>
  <c r="T322"/>
  <c r="R322"/>
  <c r="P322"/>
  <c r="BK322"/>
  <c r="J322"/>
  <c r="BE322"/>
  <c r="BI319"/>
  <c r="BH319"/>
  <c r="BG319"/>
  <c r="BF319"/>
  <c r="T319"/>
  <c r="R319"/>
  <c r="P319"/>
  <c r="BK319"/>
  <c r="J319"/>
  <c r="BE319"/>
  <c r="BI316"/>
  <c r="BH316"/>
  <c r="BG316"/>
  <c r="BF316"/>
  <c r="T316"/>
  <c r="R316"/>
  <c r="P316"/>
  <c r="BK316"/>
  <c r="J316"/>
  <c r="BE316"/>
  <c r="BI313"/>
  <c r="BH313"/>
  <c r="BG313"/>
  <c r="BF313"/>
  <c r="T313"/>
  <c r="R313"/>
  <c r="P313"/>
  <c r="BK313"/>
  <c r="J313"/>
  <c r="BE313"/>
  <c r="BI294"/>
  <c r="BH294"/>
  <c r="BG294"/>
  <c r="BF294"/>
  <c r="T294"/>
  <c r="R294"/>
  <c r="P294"/>
  <c r="BK294"/>
  <c r="J294"/>
  <c r="BE294"/>
  <c r="BI291"/>
  <c r="BH291"/>
  <c r="BG291"/>
  <c r="BF291"/>
  <c r="T291"/>
  <c r="R291"/>
  <c r="P291"/>
  <c r="BK291"/>
  <c r="J291"/>
  <c r="BE291"/>
  <c r="BI287"/>
  <c r="BH287"/>
  <c r="BG287"/>
  <c r="BF287"/>
  <c r="T287"/>
  <c r="R287"/>
  <c r="P287"/>
  <c r="BK287"/>
  <c r="J287"/>
  <c r="BE287"/>
  <c r="BI280"/>
  <c r="BH280"/>
  <c r="BG280"/>
  <c r="BF280"/>
  <c r="T280"/>
  <c r="R280"/>
  <c r="P280"/>
  <c r="BK280"/>
  <c r="J280"/>
  <c r="BE280"/>
  <c r="BI277"/>
  <c r="BH277"/>
  <c r="BG277"/>
  <c r="BF277"/>
  <c r="T277"/>
  <c r="R277"/>
  <c r="P277"/>
  <c r="BK277"/>
  <c r="J277"/>
  <c r="BE277"/>
  <c r="BI268"/>
  <c r="BH268"/>
  <c r="BG268"/>
  <c r="BF268"/>
  <c r="T268"/>
  <c r="R268"/>
  <c r="P268"/>
  <c r="BK268"/>
  <c r="J268"/>
  <c r="BE268"/>
  <c r="BI262"/>
  <c r="BH262"/>
  <c r="BG262"/>
  <c r="BF262"/>
  <c r="T262"/>
  <c r="R262"/>
  <c r="P262"/>
  <c r="BK262"/>
  <c r="J262"/>
  <c r="BE262"/>
  <c r="BI254"/>
  <c r="BH254"/>
  <c r="BG254"/>
  <c r="BF254"/>
  <c r="T254"/>
  <c r="R254"/>
  <c r="P254"/>
  <c r="BK254"/>
  <c r="J254"/>
  <c r="BE254"/>
  <c r="BI250"/>
  <c r="BH250"/>
  <c r="BG250"/>
  <c r="BF250"/>
  <c r="T250"/>
  <c r="R250"/>
  <c r="P250"/>
  <c r="BK250"/>
  <c r="J250"/>
  <c r="BE250"/>
  <c r="BI237"/>
  <c r="BH237"/>
  <c r="BG237"/>
  <c r="BF237"/>
  <c r="T237"/>
  <c r="T236"/>
  <c r="R237"/>
  <c r="R236"/>
  <c r="P237"/>
  <c r="P236"/>
  <c r="BK237"/>
  <c r="BK236"/>
  <c r="J236"/>
  <c r="J237"/>
  <c r="BE237"/>
  <c r="J63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/>
  <c r="BI220"/>
  <c r="BH220"/>
  <c r="BG220"/>
  <c r="BF220"/>
  <c r="T220"/>
  <c r="T219"/>
  <c r="R220"/>
  <c r="R219"/>
  <c r="P220"/>
  <c r="P219"/>
  <c r="BK220"/>
  <c r="BK219"/>
  <c r="J219"/>
  <c r="J220"/>
  <c r="BE220"/>
  <c r="J62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00"/>
  <c r="BH200"/>
  <c r="BG200"/>
  <c r="BF200"/>
  <c r="T200"/>
  <c r="R200"/>
  <c r="P200"/>
  <c r="BK200"/>
  <c r="J200"/>
  <c r="BE200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1"/>
  <c r="BH171"/>
  <c r="BG171"/>
  <c r="BF171"/>
  <c r="T171"/>
  <c r="R171"/>
  <c r="P171"/>
  <c r="BK171"/>
  <c r="J171"/>
  <c r="BE171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19"/>
  <c r="BH119"/>
  <c r="BG119"/>
  <c r="BF119"/>
  <c r="T119"/>
  <c r="R119"/>
  <c r="P119"/>
  <c r="BK119"/>
  <c r="J119"/>
  <c r="BE119"/>
  <c r="BI115"/>
  <c r="BH115"/>
  <c r="BG115"/>
  <c r="BF115"/>
  <c r="T115"/>
  <c r="R115"/>
  <c r="P115"/>
  <c r="BK115"/>
  <c r="J115"/>
  <c r="BE115"/>
  <c r="BI110"/>
  <c r="BH110"/>
  <c r="BG110"/>
  <c r="BF110"/>
  <c r="T110"/>
  <c r="R110"/>
  <c r="P110"/>
  <c r="BK110"/>
  <c r="J110"/>
  <c r="BE110"/>
  <c r="BI102"/>
  <c r="BH102"/>
  <c r="BG102"/>
  <c r="BF102"/>
  <c r="T102"/>
  <c r="R102"/>
  <c r="P102"/>
  <c r="BK102"/>
  <c r="J102"/>
  <c r="BE102"/>
  <c r="BI98"/>
  <c r="BH98"/>
  <c r="BG98"/>
  <c r="BF98"/>
  <c r="T98"/>
  <c r="R98"/>
  <c r="P98"/>
  <c r="BK98"/>
  <c r="J98"/>
  <c r="BE98"/>
  <c r="BI92"/>
  <c r="F37"/>
  <c i="1" r="BD57"/>
  <c i="4" r="BH92"/>
  <c r="F36"/>
  <c i="1" r="BC57"/>
  <c i="4" r="BG92"/>
  <c r="F35"/>
  <c i="1" r="BB57"/>
  <c i="4" r="BF92"/>
  <c r="J34"/>
  <c i="1" r="AW57"/>
  <c i="4" r="F34"/>
  <c i="1" r="BA57"/>
  <c i="4" r="T92"/>
  <c r="T91"/>
  <c r="T90"/>
  <c r="T89"/>
  <c r="R92"/>
  <c r="R91"/>
  <c r="R90"/>
  <c r="R89"/>
  <c r="P92"/>
  <c r="P91"/>
  <c r="P90"/>
  <c r="P89"/>
  <c i="1" r="AU57"/>
  <c i="4" r="BK92"/>
  <c r="BK91"/>
  <c r="J91"/>
  <c r="BK90"/>
  <c r="J90"/>
  <c r="BK89"/>
  <c r="J89"/>
  <c r="J59"/>
  <c r="J30"/>
  <c i="1" r="AG57"/>
  <c i="4" r="J92"/>
  <c r="BE92"/>
  <c r="J33"/>
  <c i="1" r="AV57"/>
  <c i="4" r="F33"/>
  <c i="1" r="AZ57"/>
  <c i="4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3" r="J37"/>
  <c r="J36"/>
  <c i="1" r="AY56"/>
  <c i="3" r="J35"/>
  <c i="1" r="AX56"/>
  <c i="3"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T188"/>
  <c r="T187"/>
  <c r="R189"/>
  <c r="R188"/>
  <c r="R187"/>
  <c r="P189"/>
  <c r="P188"/>
  <c r="P187"/>
  <c r="BK189"/>
  <c r="BK188"/>
  <c r="J188"/>
  <c r="BK187"/>
  <c r="J187"/>
  <c r="J189"/>
  <c r="BE189"/>
  <c r="J65"/>
  <c r="J64"/>
  <c r="BI186"/>
  <c r="BH186"/>
  <c r="BG186"/>
  <c r="BF186"/>
  <c r="T186"/>
  <c r="T185"/>
  <c r="R186"/>
  <c r="R185"/>
  <c r="P186"/>
  <c r="P185"/>
  <c r="BK186"/>
  <c r="BK185"/>
  <c r="J185"/>
  <c r="J186"/>
  <c r="BE186"/>
  <c r="J63"/>
  <c r="BI175"/>
  <c r="BH175"/>
  <c r="BG175"/>
  <c r="BF175"/>
  <c r="T175"/>
  <c r="R175"/>
  <c r="P175"/>
  <c r="BK175"/>
  <c r="J175"/>
  <c r="BE175"/>
  <c r="BI165"/>
  <c r="BH165"/>
  <c r="BG165"/>
  <c r="BF165"/>
  <c r="T165"/>
  <c r="R165"/>
  <c r="P165"/>
  <c r="BK165"/>
  <c r="J165"/>
  <c r="BE165"/>
  <c r="BI155"/>
  <c r="BH155"/>
  <c r="BG155"/>
  <c r="BF155"/>
  <c r="T155"/>
  <c r="R155"/>
  <c r="P155"/>
  <c r="BK155"/>
  <c r="J155"/>
  <c r="BE155"/>
  <c r="BI145"/>
  <c r="BH145"/>
  <c r="BG145"/>
  <c r="BF145"/>
  <c r="T145"/>
  <c r="R145"/>
  <c r="P145"/>
  <c r="BK145"/>
  <c r="J145"/>
  <c r="BE145"/>
  <c r="BI139"/>
  <c r="BH139"/>
  <c r="BG139"/>
  <c r="BF139"/>
  <c r="T139"/>
  <c r="R139"/>
  <c r="P139"/>
  <c r="BK139"/>
  <c r="J139"/>
  <c r="BE139"/>
  <c r="BI133"/>
  <c r="BH133"/>
  <c r="BG133"/>
  <c r="BF133"/>
  <c r="T133"/>
  <c r="R133"/>
  <c r="P133"/>
  <c r="BK133"/>
  <c r="J133"/>
  <c r="BE133"/>
  <c r="BI123"/>
  <c r="BH123"/>
  <c r="BG123"/>
  <c r="BF123"/>
  <c r="T123"/>
  <c r="R123"/>
  <c r="P123"/>
  <c r="BK123"/>
  <c r="J123"/>
  <c r="BE123"/>
  <c r="BI113"/>
  <c r="BH113"/>
  <c r="BG113"/>
  <c r="BF113"/>
  <c r="T113"/>
  <c r="T112"/>
  <c r="R113"/>
  <c r="R112"/>
  <c r="P113"/>
  <c r="P112"/>
  <c r="BK113"/>
  <c r="BK112"/>
  <c r="J112"/>
  <c r="J113"/>
  <c r="BE113"/>
  <c r="J62"/>
  <c r="BI111"/>
  <c r="BH111"/>
  <c r="BG111"/>
  <c r="BF111"/>
  <c r="T111"/>
  <c r="R111"/>
  <c r="P111"/>
  <c r="BK111"/>
  <c r="J111"/>
  <c r="BE111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88"/>
  <c r="F37"/>
  <c i="1" r="BD56"/>
  <c i="3" r="BH88"/>
  <c r="F36"/>
  <c i="1" r="BC56"/>
  <c i="3" r="BG88"/>
  <c r="F35"/>
  <c i="1" r="BB56"/>
  <c i="3" r="BF88"/>
  <c r="J34"/>
  <c i="1" r="AW56"/>
  <c i="3" r="F34"/>
  <c i="1" r="BA56"/>
  <c i="3" r="T88"/>
  <c r="T87"/>
  <c r="T86"/>
  <c r="T85"/>
  <c r="R88"/>
  <c r="R87"/>
  <c r="R86"/>
  <c r="R85"/>
  <c r="P88"/>
  <c r="P87"/>
  <c r="P86"/>
  <c r="P85"/>
  <c i="1" r="AU56"/>
  <c i="3" r="BK88"/>
  <c r="BK87"/>
  <c r="J87"/>
  <c r="BK86"/>
  <c r="J86"/>
  <c r="BK85"/>
  <c r="J85"/>
  <c r="J59"/>
  <c r="J30"/>
  <c i="1" r="AG56"/>
  <c i="3" r="J88"/>
  <c r="BE88"/>
  <c r="J33"/>
  <c i="1" r="AV56"/>
  <c i="3" r="F33"/>
  <c i="1" r="AZ56"/>
  <c i="3" r="J61"/>
  <c r="J60"/>
  <c r="J82"/>
  <c r="J81"/>
  <c r="F81"/>
  <c r="F79"/>
  <c r="E77"/>
  <c r="J55"/>
  <c r="J54"/>
  <c r="F54"/>
  <c r="F52"/>
  <c r="E50"/>
  <c r="J39"/>
  <c r="J18"/>
  <c r="E18"/>
  <c r="F82"/>
  <c r="F55"/>
  <c r="J17"/>
  <c r="J12"/>
  <c r="J79"/>
  <c r="J52"/>
  <c r="E7"/>
  <c r="E75"/>
  <c r="E48"/>
  <c i="2" r="J37"/>
  <c r="J36"/>
  <c i="1" r="AY55"/>
  <c i="2" r="J35"/>
  <c i="1" r="AX55"/>
  <c i="2"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T356"/>
  <c r="T355"/>
  <c r="R357"/>
  <c r="R356"/>
  <c r="R355"/>
  <c r="P357"/>
  <c r="P356"/>
  <c r="P355"/>
  <c r="BK357"/>
  <c r="BK356"/>
  <c r="J356"/>
  <c r="BK355"/>
  <c r="J355"/>
  <c r="J357"/>
  <c r="BE357"/>
  <c r="J69"/>
  <c r="J68"/>
  <c r="BI354"/>
  <c r="BH354"/>
  <c r="BG354"/>
  <c r="BF354"/>
  <c r="T354"/>
  <c r="R354"/>
  <c r="P354"/>
  <c r="BK354"/>
  <c r="J354"/>
  <c r="BE354"/>
  <c r="BI348"/>
  <c r="BH348"/>
  <c r="BG348"/>
  <c r="BF348"/>
  <c r="T348"/>
  <c r="T347"/>
  <c r="T346"/>
  <c r="R348"/>
  <c r="R347"/>
  <c r="R346"/>
  <c r="P348"/>
  <c r="P347"/>
  <c r="P346"/>
  <c r="BK348"/>
  <c r="BK347"/>
  <c r="J347"/>
  <c r="BK346"/>
  <c r="J346"/>
  <c r="J348"/>
  <c r="BE348"/>
  <c r="J67"/>
  <c r="J66"/>
  <c r="BI345"/>
  <c r="BH345"/>
  <c r="BG345"/>
  <c r="BF345"/>
  <c r="T345"/>
  <c r="T344"/>
  <c r="R345"/>
  <c r="R344"/>
  <c r="P345"/>
  <c r="P344"/>
  <c r="BK345"/>
  <c r="BK344"/>
  <c r="J344"/>
  <c r="J345"/>
  <c r="BE345"/>
  <c r="J65"/>
  <c r="BI341"/>
  <c r="BH341"/>
  <c r="BG341"/>
  <c r="BF341"/>
  <c r="T341"/>
  <c r="R341"/>
  <c r="P341"/>
  <c r="BK341"/>
  <c r="J341"/>
  <c r="BE341"/>
  <c r="BI338"/>
  <c r="BH338"/>
  <c r="BG338"/>
  <c r="BF338"/>
  <c r="T338"/>
  <c r="R338"/>
  <c r="P338"/>
  <c r="BK338"/>
  <c r="J338"/>
  <c r="BE338"/>
  <c r="BI335"/>
  <c r="BH335"/>
  <c r="BG335"/>
  <c r="BF335"/>
  <c r="T335"/>
  <c r="R335"/>
  <c r="P335"/>
  <c r="BK335"/>
  <c r="J335"/>
  <c r="BE335"/>
  <c r="BI332"/>
  <c r="BH332"/>
  <c r="BG332"/>
  <c r="BF332"/>
  <c r="T332"/>
  <c r="R332"/>
  <c r="P332"/>
  <c r="BK332"/>
  <c r="J332"/>
  <c r="BE332"/>
  <c r="BI331"/>
  <c r="BH331"/>
  <c r="BG331"/>
  <c r="BF331"/>
  <c r="T331"/>
  <c r="T330"/>
  <c r="R331"/>
  <c r="R330"/>
  <c r="P331"/>
  <c r="P330"/>
  <c r="BK331"/>
  <c r="BK330"/>
  <c r="J330"/>
  <c r="J331"/>
  <c r="BE331"/>
  <c r="J64"/>
  <c r="BI329"/>
  <c r="BH329"/>
  <c r="BG329"/>
  <c r="BF329"/>
  <c r="T329"/>
  <c r="R329"/>
  <c r="P329"/>
  <c r="BK329"/>
  <c r="J329"/>
  <c r="BE329"/>
  <c r="BI321"/>
  <c r="BH321"/>
  <c r="BG321"/>
  <c r="BF321"/>
  <c r="T321"/>
  <c r="R321"/>
  <c r="P321"/>
  <c r="BK321"/>
  <c r="J321"/>
  <c r="BE321"/>
  <c r="BI312"/>
  <c r="BH312"/>
  <c r="BG312"/>
  <c r="BF312"/>
  <c r="T312"/>
  <c r="R312"/>
  <c r="P312"/>
  <c r="BK312"/>
  <c r="J312"/>
  <c r="BE312"/>
  <c r="BI303"/>
  <c r="BH303"/>
  <c r="BG303"/>
  <c r="BF303"/>
  <c r="T303"/>
  <c r="R303"/>
  <c r="P303"/>
  <c r="BK303"/>
  <c r="J303"/>
  <c r="BE303"/>
  <c r="BI294"/>
  <c r="BH294"/>
  <c r="BG294"/>
  <c r="BF294"/>
  <c r="T294"/>
  <c r="R294"/>
  <c r="P294"/>
  <c r="BK294"/>
  <c r="J294"/>
  <c r="BE294"/>
  <c r="BI285"/>
  <c r="BH285"/>
  <c r="BG285"/>
  <c r="BF285"/>
  <c r="T285"/>
  <c r="R285"/>
  <c r="P285"/>
  <c r="BK285"/>
  <c r="J285"/>
  <c r="BE285"/>
  <c r="BI276"/>
  <c r="BH276"/>
  <c r="BG276"/>
  <c r="BF276"/>
  <c r="T276"/>
  <c r="R276"/>
  <c r="P276"/>
  <c r="BK276"/>
  <c r="J276"/>
  <c r="BE276"/>
  <c r="BI272"/>
  <c r="BH272"/>
  <c r="BG272"/>
  <c r="BF272"/>
  <c r="T272"/>
  <c r="R272"/>
  <c r="P272"/>
  <c r="BK272"/>
  <c r="J272"/>
  <c r="BE272"/>
  <c r="BI269"/>
  <c r="BH269"/>
  <c r="BG269"/>
  <c r="BF269"/>
  <c r="T269"/>
  <c r="R269"/>
  <c r="P269"/>
  <c r="BK269"/>
  <c r="J269"/>
  <c r="BE269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7"/>
  <c r="BH237"/>
  <c r="BG237"/>
  <c r="BF237"/>
  <c r="T237"/>
  <c r="R237"/>
  <c r="P237"/>
  <c r="BK237"/>
  <c r="J237"/>
  <c r="BE237"/>
  <c r="BI234"/>
  <c r="BH234"/>
  <c r="BG234"/>
  <c r="BF234"/>
  <c r="T234"/>
  <c r="T233"/>
  <c r="R234"/>
  <c r="R233"/>
  <c r="P234"/>
  <c r="P233"/>
  <c r="BK234"/>
  <c r="BK233"/>
  <c r="J233"/>
  <c r="J234"/>
  <c r="BE234"/>
  <c r="J63"/>
  <c r="BI230"/>
  <c r="BH230"/>
  <c r="BG230"/>
  <c r="BF230"/>
  <c r="T230"/>
  <c r="R230"/>
  <c r="P230"/>
  <c r="BK230"/>
  <c r="J230"/>
  <c r="BE230"/>
  <c r="BI227"/>
  <c r="BH227"/>
  <c r="BG227"/>
  <c r="BF227"/>
  <c r="T227"/>
  <c r="R227"/>
  <c r="P227"/>
  <c r="BK227"/>
  <c r="J227"/>
  <c r="BE227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3"/>
  <c r="BH213"/>
  <c r="BG213"/>
  <c r="BF213"/>
  <c r="T213"/>
  <c r="R213"/>
  <c r="P213"/>
  <c r="BK213"/>
  <c r="J213"/>
  <c r="BE213"/>
  <c r="BI203"/>
  <c r="BH203"/>
  <c r="BG203"/>
  <c r="BF203"/>
  <c r="T203"/>
  <c r="R203"/>
  <c r="P203"/>
  <c r="BK203"/>
  <c r="J203"/>
  <c r="BE203"/>
  <c r="BI194"/>
  <c r="BH194"/>
  <c r="BG194"/>
  <c r="BF194"/>
  <c r="T194"/>
  <c r="R194"/>
  <c r="P194"/>
  <c r="BK194"/>
  <c r="J194"/>
  <c r="BE194"/>
  <c r="BI191"/>
  <c r="BH191"/>
  <c r="BG191"/>
  <c r="BF191"/>
  <c r="T191"/>
  <c r="R191"/>
  <c r="P191"/>
  <c r="BK191"/>
  <c r="J191"/>
  <c r="BE191"/>
  <c r="BI182"/>
  <c r="BH182"/>
  <c r="BG182"/>
  <c r="BF182"/>
  <c r="T182"/>
  <c r="R182"/>
  <c r="P182"/>
  <c r="BK182"/>
  <c r="J182"/>
  <c r="BE182"/>
  <c r="BI178"/>
  <c r="BH178"/>
  <c r="BG178"/>
  <c r="BF178"/>
  <c r="T178"/>
  <c r="T177"/>
  <c r="R178"/>
  <c r="R177"/>
  <c r="P178"/>
  <c r="P177"/>
  <c r="BK178"/>
  <c r="BK177"/>
  <c r="J177"/>
  <c r="J178"/>
  <c r="BE178"/>
  <c r="J62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67"/>
  <c r="BH167"/>
  <c r="BG167"/>
  <c r="BF167"/>
  <c r="T167"/>
  <c r="R167"/>
  <c r="P167"/>
  <c r="BK167"/>
  <c r="J167"/>
  <c r="BE167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27"/>
  <c r="BH127"/>
  <c r="BG127"/>
  <c r="BF127"/>
  <c r="T127"/>
  <c r="R127"/>
  <c r="P127"/>
  <c r="BK127"/>
  <c r="J127"/>
  <c r="BE127"/>
  <c r="BI121"/>
  <c r="BH121"/>
  <c r="BG121"/>
  <c r="BF121"/>
  <c r="T121"/>
  <c r="R121"/>
  <c r="P121"/>
  <c r="BK121"/>
  <c r="J121"/>
  <c r="BE121"/>
  <c r="BI112"/>
  <c r="BH112"/>
  <c r="BG112"/>
  <c r="BF112"/>
  <c r="T112"/>
  <c r="R112"/>
  <c r="P112"/>
  <c r="BK112"/>
  <c r="J112"/>
  <c r="BE112"/>
  <c r="BI100"/>
  <c r="BH100"/>
  <c r="BG100"/>
  <c r="BF100"/>
  <c r="T100"/>
  <c r="R100"/>
  <c r="P100"/>
  <c r="BK100"/>
  <c r="J100"/>
  <c r="BE100"/>
  <c r="BI92"/>
  <c r="F37"/>
  <c i="1" r="BD55"/>
  <c i="2" r="BH92"/>
  <c r="F36"/>
  <c i="1" r="BC55"/>
  <c i="2" r="BG92"/>
  <c r="F35"/>
  <c i="1" r="BB55"/>
  <c i="2" r="BF92"/>
  <c r="J34"/>
  <c i="1" r="AW55"/>
  <c i="2" r="F34"/>
  <c i="1" r="BA55"/>
  <c i="2" r="T92"/>
  <c r="T91"/>
  <c r="T90"/>
  <c r="T89"/>
  <c r="R92"/>
  <c r="R91"/>
  <c r="R90"/>
  <c r="R89"/>
  <c r="P92"/>
  <c r="P91"/>
  <c r="P90"/>
  <c r="P89"/>
  <c i="1" r="AU55"/>
  <c i="2" r="BK92"/>
  <c r="BK91"/>
  <c r="J91"/>
  <c r="BK90"/>
  <c r="J90"/>
  <c r="BK89"/>
  <c r="J89"/>
  <c r="J59"/>
  <c r="J30"/>
  <c i="1" r="AG55"/>
  <c i="2" r="J92"/>
  <c r="BE92"/>
  <c r="J33"/>
  <c i="1" r="AV55"/>
  <c i="2" r="F33"/>
  <c i="1" r="AZ55"/>
  <c i="2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<sst xmlns="http://schemas.openxmlformats.org/spreadsheetml/2006/main">
  <si>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</si>
  <si>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</si>
  <si>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</si>
  <si>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</si>
  <si>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</si>
  <si>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{238f0b2e-54a0-4a58-9086-4f77efd48519}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</si>
  <si>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</si>
  <si>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</si>
  <si>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</si>
  <si>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</si>
  <si>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</si>
  <si>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</si>
  <si>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</si>
  <si>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</si>
  <si>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TUKL009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</si>
  <si>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</si>
  <si>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</si>
  <si>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Chodníky a místní komunikace Tuklaty - Tlustovousy</t>
  </si>
  <si>
    <t>KSO:</t>
  </si>
  <si>
    <t/>
  </si>
  <si>
    <t>CC-CZ:</t>
  </si>
  <si>
    <t>Místo:</t>
  </si>
  <si>
    <t>Tlustovousy</t>
  </si>
  <si>
    <t>Datum:</t>
  </si>
  <si>
    <t>1. 10. 2018</t>
  </si>
  <si>
    <t>Zadavatel:</t>
  </si>
  <si>
    <t>IČ:</t>
  </si>
  <si>
    <t>Obec Tuklaty</t>
  </si>
  <si>
    <t>DIČ:</t>
  </si>
  <si>
    <t>Uchazeč:</t>
  </si>
  <si>
    <t>Vyplň údaj</t>
  </si>
  <si>
    <t>Projektant:</t>
  </si>
  <si>
    <t>Ivana Otevřelová, Praha 3</t>
  </si>
  <si>
    <t>True</t>
  </si>
  <si>
    <t>Zpracovatel:</t>
  </si>
  <si>
    <t>Podhola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</si>
  <si>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</si>
  <si>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</si>
  <si>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</si>
  <si>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</si>
  <si>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</si>
  <si>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</si>
  <si>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</si>
  <si>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</si>
  <si>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</si>
  <si>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</si>
  <si>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</si>
  <si>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</si>
  <si>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</si>
  <si>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</si>
  <si>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</si>
  <si>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</si>
  <si>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</si>
  <si>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</si>
  <si>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</si>
  <si>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</si>
  <si>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</si>
  <si>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</si>
  <si>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</si>
  <si>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</si>
  <si>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</si>
  <si>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</si>
  <si>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</si>
  <si>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</si>
  <si>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</si>
  <si>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</si>
  <si>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</si>
  <si>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</si>
  <si>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</si>
  <si>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</si>
  <si>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</si>
  <si>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</si>
  <si>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</si>
  <si>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</si>
  <si>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</si>
  <si>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</si>
  <si>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</si>
  <si>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TUKL009-01</t>
  </si>
  <si>
    <t>Chodníky Tuklatská a Ke Skalce, místní komunikace U studny a K Rybníku - hlavní způsobilé výdaje</t>
  </si>
  <si>
    <t>STA</t>
  </si>
  <si>
    <t>1</t>
  </si>
  <si>
    <t>{53d8e653-b80c-4646-92cc-1e32a3ab3f24}</t>
  </si>
  <si>
    <t>2</t>
  </si>
  <si>
    <t>TUKL009-02</t>
  </si>
  <si>
    <t>Chodníky Tuklatská a Ke Skalce, místní komunikace U studny a K Rybníku - vedlejší způsobilé výdaje</t>
  </si>
  <si>
    <t>{c7806061-7c5f-4700-b599-13a2a933660e}</t>
  </si>
  <si>
    <t>TUKL009-03</t>
  </si>
  <si>
    <t>Chodníky Tuklatská a Ke Skalce, místní komunikace U studny a K Rybníku - nezpůsobilé výdaje</t>
  </si>
  <si>
    <t>{a5d19f82-57ec-4ee9-82ca-0884b63b5dd7}</t>
  </si>
  <si>
    <t>KRYCÍ LIST SOUPISU PRACÍ</t>
  </si>
  <si>
    <t>Objekt:</t>
  </si>
  <si>
    <t>TUKL009-01 - Chodníky Tuklatská a Ke Skalce, místní komunikace U studny a K Rybníku - hlavní způsobilé výdaje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</si>
  <si>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</si>
  <si>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</si>
  <si>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</si>
  <si>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</si>
  <si>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</si>
  <si>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</si>
  <si>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</si>
  <si>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</si>
  <si>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</si>
  <si>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</si>
  <si>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</si>
  <si>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</si>
  <si>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</si>
  <si>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</si>
  <si>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</si>
  <si>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</si>
  <si>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</si>
  <si>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</si>
  <si>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</si>
  <si>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</si>
  <si>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</si>
  <si>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</si>
  <si>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</si>
  <si>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</si>
  <si>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</si>
  <si>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</si>
  <si>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</si>
  <si>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</si>
  <si>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</si>
  <si>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</si>
  <si>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</si>
  <si>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</si>
  <si>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113107121</t>
  </si>
  <si>
    <t>Odstranění podkladů nebo krytů ručně s přemístěním hmot na skládku na vzdálenost do 3 m nebo s naložením na dopravní prostředek z kameniva hrubého drceného, o tl. vrstvy do 100 mm</t>
  </si>
  <si>
    <t>m2</t>
  </si>
  <si>
    <t>CS ÚRS 2018 02</t>
  </si>
  <si>
    <t>4</t>
  </si>
  <si>
    <t>1165525148</t>
  </si>
  <si>
    <t>VV</t>
  </si>
  <si>
    <t>"krátký chodník 1"</t>
  </si>
  <si>
    <t>33,41</t>
  </si>
  <si>
    <t>"krátký 2"</t>
  </si>
  <si>
    <t>10,34</t>
  </si>
  <si>
    <t>"dlouhý chodník"</t>
  </si>
  <si>
    <t>20,26</t>
  </si>
  <si>
    <t>Součet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</si>
  <si>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</si>
  <si>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</si>
  <si>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-1928074726</t>
  </si>
  <si>
    <t>"okolo obrub"</t>
  </si>
  <si>
    <t>18,5*0,25</t>
  </si>
  <si>
    <t>17,4*0,25</t>
  </si>
  <si>
    <t>45,85*0,25</t>
  </si>
  <si>
    <t>3</t>
  </si>
  <si>
    <t>113154112</t>
  </si>
  <si>
    <t>Frézování živičného podkladu nebo krytu s naložením na dopravní prostředek plochy do 500 m2 bez překážek v trase pruhu šířky do 0,5 m, tloušťky vrstvy 40 mm</t>
  </si>
  <si>
    <t>431831285</t>
  </si>
  <si>
    <t>18,5*0,5</t>
  </si>
  <si>
    <t>17,4*0,5</t>
  </si>
  <si>
    <t>45,85*0,5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</si>
  <si>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</si>
  <si>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</si>
  <si>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</si>
  <si>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-1189561112</t>
  </si>
  <si>
    <t>18,5</t>
  </si>
  <si>
    <t>10,35</t>
  </si>
  <si>
    <t>5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</si>
  <si>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</si>
  <si>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</si>
  <si>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m3</t>
  </si>
  <si>
    <t>275320280</t>
  </si>
  <si>
    <t>37,525*0,24</t>
  </si>
  <si>
    <t>-33,41*0,2</t>
  </si>
  <si>
    <t>Mezisoučet</t>
  </si>
  <si>
    <t>21,243*0,24</t>
  </si>
  <si>
    <t>-10,34*0,2</t>
  </si>
  <si>
    <t>64,853*0,24</t>
  </si>
  <si>
    <t>-20,26*0,2</t>
  </si>
  <si>
    <t>6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</si>
  <si>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</si>
  <si>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</si>
  <si>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172942397</t>
  </si>
  <si>
    <t>7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</si>
  <si>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</si>
  <si>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</si>
  <si>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47349562</t>
  </si>
  <si>
    <t>16,867</t>
  </si>
  <si>
    <t>8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</si>
  <si>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</si>
  <si>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</si>
  <si>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-1728248452</t>
  </si>
  <si>
    <t>16,867*5</t>
  </si>
  <si>
    <t>9</t>
  </si>
  <si>
    <t>171201211</t>
  </si>
  <si>
    <t>Poplatek za uložení stavebního odpadu na skládce (skládkovné) zeminy a kameniva zatříděného do Katalogu odpadů pod kódem 170 504</t>
  </si>
  <si>
    <t>t</t>
  </si>
  <si>
    <t>-1077274730</t>
  </si>
  <si>
    <t>16,867*1,8</t>
  </si>
  <si>
    <t>10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</si>
  <si>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</si>
  <si>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</si>
  <si>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-1547164057</t>
  </si>
  <si>
    <t>11</t>
  </si>
  <si>
    <t>181301101</t>
  </si>
  <si>
    <t>Rozprostření a urovnání ornice v rovině nebo ve svahu sklonu do 1:5 při souvislé ploše do 500 m2, tl. vrstvy do 100 mm</t>
  </si>
  <si>
    <t>-1488978756</t>
  </si>
  <si>
    <t>8,41</t>
  </si>
  <si>
    <t>4,53+0,62+0,09</t>
  </si>
  <si>
    <t>6,72+18,21+4,16</t>
  </si>
  <si>
    <t>12</t>
  </si>
  <si>
    <t>M</t>
  </si>
  <si>
    <t>10364101</t>
  </si>
  <si>
    <t xml:space="preserve">zemina pro terénní úpravy -  ornice</t>
  </si>
  <si>
    <t>-1282577235</t>
  </si>
  <si>
    <t>42,74*0,1*1,6*1,03</t>
  </si>
  <si>
    <t>13</t>
  </si>
  <si>
    <t>181411121</t>
  </si>
  <si>
    <t>Založení trávníku na půdě předem připravené plochy do 1000 m2 výsevem včetně utažení lučního v rovině nebo na svahu do 1:5</t>
  </si>
  <si>
    <t>-1875558891</t>
  </si>
  <si>
    <t>14</t>
  </si>
  <si>
    <t>005724720</t>
  </si>
  <si>
    <t>osivo směs travní krajinná-rovinná</t>
  </si>
  <si>
    <t>kg</t>
  </si>
  <si>
    <t>-647878255</t>
  </si>
  <si>
    <t>42,74*3,0*0,01*1,03</t>
  </si>
  <si>
    <t>181951102</t>
  </si>
  <si>
    <t>Úprava pláně vyrovnáním výškových rozdílů v hornině tř. 1 až 4 se zhutněním</t>
  </si>
  <si>
    <t>1992226902</t>
  </si>
  <si>
    <t>"cHodník"</t>
  </si>
  <si>
    <t>50,18+53,26</t>
  </si>
  <si>
    <t>(16,7+9,1+47,15)*0,1</t>
  </si>
  <si>
    <t>16</t>
  </si>
  <si>
    <t>183403152</t>
  </si>
  <si>
    <t>Obdělání půdy vláčením v rovině nebo na svahu do 1:5</t>
  </si>
  <si>
    <t>-741616253</t>
  </si>
  <si>
    <t>17</t>
  </si>
  <si>
    <t>183403153</t>
  </si>
  <si>
    <t>Obdělání půdy hrabáním v rovině nebo na svahu do 1:5</t>
  </si>
  <si>
    <t>260031558</t>
  </si>
  <si>
    <t>18</t>
  </si>
  <si>
    <t>183403161</t>
  </si>
  <si>
    <t>Obdělání půdy válením v rovině nebo na svahu do 1:5</t>
  </si>
  <si>
    <t>-202419615</t>
  </si>
  <si>
    <t>19</t>
  </si>
  <si>
    <t>184802111</t>
  </si>
  <si>
    <t>Chemické odplevelení půdy před založením kultury, trávníku nebo zpevněných ploch o výměře jednotlivě přes 20 m2 v rovině nebo na svahu do 1:5 postřikem na široko</t>
  </si>
  <si>
    <t>-1227479979</t>
  </si>
  <si>
    <t>20</t>
  </si>
  <si>
    <t>185803111</t>
  </si>
  <si>
    <t>Ošetření trávníku jednorázové v rovině nebo na svahu do 1:5</t>
  </si>
  <si>
    <t>784192677</t>
  </si>
  <si>
    <t>Komunikace</t>
  </si>
  <si>
    <t>564851111</t>
  </si>
  <si>
    <t>Podklad ze štěrkodrti ŠD s rozprostřením a zhutněním, po zhutnění tl. 150 mm</t>
  </si>
  <si>
    <t>1071286111</t>
  </si>
  <si>
    <t>50,18+66,61</t>
  </si>
  <si>
    <t>22</t>
  </si>
  <si>
    <t>565145111</t>
  </si>
  <si>
    <t>Asfaltový beton vrstva podkladní ACP 16 (obalované kamenivo střednězrnné - OKS) s rozprostřením a zhutněním v pruhu šířky do 3 m, po zhutnění tl. 60 mm</t>
  </si>
  <si>
    <t>1359820246</t>
  </si>
  <si>
    <t>23</t>
  </si>
  <si>
    <t>573231107</t>
  </si>
  <si>
    <t>Postřik spojovací PS bez posypu kamenivem ze silniční emulze, v množství 0,40 kg/m2</t>
  </si>
  <si>
    <t>1899040615</t>
  </si>
  <si>
    <t>20,438+40,875</t>
  </si>
  <si>
    <t>24</t>
  </si>
  <si>
    <t>577134111</t>
  </si>
  <si>
    <t>Asfaltový beton vrstva obrusná ACO 11 (ABS) s rozprostřením a se zhutněním z nemodifikovaného asfaltu v pruhu šířky do 3 m tř. I, po zhutnění tl. 40 mm</t>
  </si>
  <si>
    <t>-1024816081</t>
  </si>
  <si>
    <t>25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</si>
  <si>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</si>
  <si>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</si>
  <si>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408633024</t>
  </si>
  <si>
    <t>"signální"</t>
  </si>
  <si>
    <t>0,48+0,6</t>
  </si>
  <si>
    <t>0,42+0,84</t>
  </si>
  <si>
    <t>"šedá"</t>
  </si>
  <si>
    <t>12,59+19,17</t>
  </si>
  <si>
    <t>5,27+0,91+8,56+1,34</t>
  </si>
  <si>
    <t>26</t>
  </si>
  <si>
    <t>59245006</t>
  </si>
  <si>
    <t>dlažba skladebná betonová základní pro nevidomé 20 x 10 x 6 cm barevná</t>
  </si>
  <si>
    <t>-709713656</t>
  </si>
  <si>
    <t>2,34*1,03</t>
  </si>
  <si>
    <t>27</t>
  </si>
  <si>
    <t>59245018</t>
  </si>
  <si>
    <t>dlažba skladebná betonová 20x10x6 cm přírodní</t>
  </si>
  <si>
    <t>-1394329543</t>
  </si>
  <si>
    <t>47,84*1,03</t>
  </si>
  <si>
    <t>28</t>
  </si>
  <si>
    <t>596211111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</si>
  <si>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</si>
  <si>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464174139</t>
  </si>
  <si>
    <t>0,6+0,37</t>
  </si>
  <si>
    <t>5,44+36,05+10,8+3,91+2,46+1,41+5,57</t>
  </si>
  <si>
    <t>29</t>
  </si>
  <si>
    <t>398177956</t>
  </si>
  <si>
    <t>0,97*1,03</t>
  </si>
  <si>
    <t>30</t>
  </si>
  <si>
    <t>-117549492</t>
  </si>
  <si>
    <t>65,64*1,02</t>
  </si>
  <si>
    <t>Ostatní konstrukce a práce, bourání</t>
  </si>
  <si>
    <t>31</t>
  </si>
  <si>
    <t>915211112</t>
  </si>
  <si>
    <t>Vodorovné dopravní značení stříkaným plastem dělící čára šířky 125 mm souvislá bílá retroreflexní</t>
  </si>
  <si>
    <t>-1648446248</t>
  </si>
  <si>
    <t>4,55+13,6</t>
  </si>
  <si>
    <t>32</t>
  </si>
  <si>
    <t>915211122</t>
  </si>
  <si>
    <t>Vodorovné dopravní značení stříkaným plastem dělící čára šířky 125 mm přerušovaná bílá retroreflexní</t>
  </si>
  <si>
    <t>466303636</t>
  </si>
  <si>
    <t>8,75+24,75</t>
  </si>
  <si>
    <t>33</t>
  </si>
  <si>
    <t>915221122</t>
  </si>
  <si>
    <t>Vodorovné dopravní značení stříkaným plastem vodící čára bílá šířky 250 mm přerušovaná retroreflexní</t>
  </si>
  <si>
    <t>-104245597</t>
  </si>
  <si>
    <t>17,8+8,0</t>
  </si>
  <si>
    <t>34</t>
  </si>
  <si>
    <t>915231112</t>
  </si>
  <si>
    <t>Vodorovné dopravní značení stříkaným plastem přechody pro chodce, šipky, symboly nápisy bílé retroreflexní</t>
  </si>
  <si>
    <t>-794414371</t>
  </si>
  <si>
    <t>4,89</t>
  </si>
  <si>
    <t>35</t>
  </si>
  <si>
    <t>915611111</t>
  </si>
  <si>
    <t>Předznačení pro vodorovné značení stříkané barvou nebo prováděné z nátěrových hmot liniové dělicí čáry, vodicí proužky</t>
  </si>
  <si>
    <t>-356058536</t>
  </si>
  <si>
    <t>18,15+33,5+25,8</t>
  </si>
  <si>
    <t>36</t>
  </si>
  <si>
    <t>915621111</t>
  </si>
  <si>
    <t>Předznačení pro vodorovné značení stříkané barvou nebo prováděné z nátěrových hmot plošné šipky, symboly, nápisy</t>
  </si>
  <si>
    <t>385642568</t>
  </si>
  <si>
    <t>37</t>
  </si>
  <si>
    <t>916231215</t>
  </si>
  <si>
    <t>Osazení chodníkového obrubníku betonového se zřízením lože, s vyplněním a zatřením spár cementovou maltou stojatého s boční opěrou z betonu prostého tř. C 20/25 XF3, do lože z betonu prostého téže značky</t>
  </si>
  <si>
    <t>1443010012</t>
  </si>
  <si>
    <t>20,1</t>
  </si>
  <si>
    <t>15,6+4,35</t>
  </si>
  <si>
    <t>45,85</t>
  </si>
  <si>
    <t>38</t>
  </si>
  <si>
    <t>59217023</t>
  </si>
  <si>
    <t>obrubník betonový chodníkový 100x15x25cm</t>
  </si>
  <si>
    <t>-1955565557</t>
  </si>
  <si>
    <t>86*1,02</t>
  </si>
  <si>
    <t>39</t>
  </si>
  <si>
    <t>916561111</t>
  </si>
  <si>
    <t>Osazení záhonového obrubníku betonového do lože z betonu C 20/25 XF3 s boční opěrou</t>
  </si>
  <si>
    <t>-1219384559</t>
  </si>
  <si>
    <t>16,7</t>
  </si>
  <si>
    <t>9,1</t>
  </si>
  <si>
    <t>47,15</t>
  </si>
  <si>
    <t>40</t>
  </si>
  <si>
    <t>59217037</t>
  </si>
  <si>
    <t>obrubník parkový betonový přírodní 50x5x20cm</t>
  </si>
  <si>
    <t>402777756</t>
  </si>
  <si>
    <t>73*1,02</t>
  </si>
  <si>
    <t>41</t>
  </si>
  <si>
    <t>916991122</t>
  </si>
  <si>
    <t>Lože pod obrubníky, krajníky nebo obruby z dlažebních kostek z betonu prostého tř. C 20/25 XF3</t>
  </si>
  <si>
    <t>1718085565</t>
  </si>
  <si>
    <t>85,9*0,3*0,1</t>
  </si>
  <si>
    <t>72,95*0,2*0,1</t>
  </si>
  <si>
    <t>42</t>
  </si>
  <si>
    <t>919122133</t>
  </si>
  <si>
    <t xml:space="preserve">Těsnění dilatačních a pracovním spár zálivkou za tepla </t>
  </si>
  <si>
    <t>1237123112</t>
  </si>
  <si>
    <t>18,5+0,5+0,5</t>
  </si>
  <si>
    <t>17,4+0,5+0,5</t>
  </si>
  <si>
    <t>45,85+0,5+0,5</t>
  </si>
  <si>
    <t>43</t>
  </si>
  <si>
    <t>919731121</t>
  </si>
  <si>
    <t>Zarovnání styčné plochy podkladu nebo krytu podél vybourané části komunikace nebo zpevněné plochy živičné tl. do 50 mm</t>
  </si>
  <si>
    <t>-1778437705</t>
  </si>
  <si>
    <t>44</t>
  </si>
  <si>
    <t>919731122</t>
  </si>
  <si>
    <t>Zarovnání styčné plochy podkladu nebo krytu podél vybourané části komunikace nebo zpevněné plochy živičné tl. přes 50 do 100 mm</t>
  </si>
  <si>
    <t>-1096356771</t>
  </si>
  <si>
    <t>17,4</t>
  </si>
  <si>
    <t>45</t>
  </si>
  <si>
    <t>919735111</t>
  </si>
  <si>
    <t>Řezání stávajícího živičného krytu nebo podkladu hloubky do 50 mm</t>
  </si>
  <si>
    <t>1905269475</t>
  </si>
  <si>
    <t>46</t>
  </si>
  <si>
    <t>919735112</t>
  </si>
  <si>
    <t>Řezání stávajícího živičného krytu nebo podkladu hloubky přes 50 do 100 mm</t>
  </si>
  <si>
    <t>519551040</t>
  </si>
  <si>
    <t>47</t>
  </si>
  <si>
    <t>938908411</t>
  </si>
  <si>
    <t>Čištění vozovek splachováním vodou povrchu podkladu nebo krytu živičného, betonového nebo dlážděného</t>
  </si>
  <si>
    <t>1241156032</t>
  </si>
  <si>
    <t>20,1*2,0</t>
  </si>
  <si>
    <t>(15,6+4,35)*2,0</t>
  </si>
  <si>
    <t>45,85*2,0</t>
  </si>
  <si>
    <t>48</t>
  </si>
  <si>
    <t>966001211</t>
  </si>
  <si>
    <t>Odstranění lavičky parkové stabilní zabetonované</t>
  </si>
  <si>
    <t>kus</t>
  </si>
  <si>
    <t>-81879672</t>
  </si>
  <si>
    <t>997</t>
  </si>
  <si>
    <t>Přesun sutě</t>
  </si>
  <si>
    <t>49</t>
  </si>
  <si>
    <t>997221551</t>
  </si>
  <si>
    <t>Vodorovná doprava suti bez naložení, ale se složením a s hrubým urovnáním ze sypkých materiálů, na vzdálenost do 1 km</t>
  </si>
  <si>
    <t>1822976397</t>
  </si>
  <si>
    <t>50</t>
  </si>
  <si>
    <t>997221559</t>
  </si>
  <si>
    <t>Vodorovná doprava suti bez naložení, ale se složením a s hrubým urovnáním Příplatek k ceně za každý další i započatý 1 km přes 1 km</t>
  </si>
  <si>
    <t>-1121148171</t>
  </si>
  <si>
    <t>43,985*14</t>
  </si>
  <si>
    <t>51</t>
  </si>
  <si>
    <t>997221815</t>
  </si>
  <si>
    <t>Poplatek za uložení stavebního odpadu na skládce (skládkovné) z prostého betonu zatříděného do Katalogu odpadů pod kódem 170 101</t>
  </si>
  <si>
    <t>1610022786</t>
  </si>
  <si>
    <t>5,914+0,964</t>
  </si>
  <si>
    <t>52</t>
  </si>
  <si>
    <t>997221845</t>
  </si>
  <si>
    <t>Poplatek za uložení stavebního odpadu na skládce (skládkovné) asfaltového bez obsahu dehtu zatříděného do Katalogu odpadů pod kódem 170 302</t>
  </si>
  <si>
    <t>1334749377</t>
  </si>
  <si>
    <t>18,579+4,21</t>
  </si>
  <si>
    <t>53</t>
  </si>
  <si>
    <t>997221855</t>
  </si>
  <si>
    <t>-1838061324</t>
  </si>
  <si>
    <t>10,882+3,436</t>
  </si>
  <si>
    <t>998</t>
  </si>
  <si>
    <t>Přesun hmot</t>
  </si>
  <si>
    <t>54</t>
  </si>
  <si>
    <t>998223011</t>
  </si>
  <si>
    <t>Přesun hmot pro pozemní komunikace s krytem dlážděným dopravní vzdálenost do 200 m jakékoliv délky objektu</t>
  </si>
  <si>
    <t>703795073</t>
  </si>
  <si>
    <t>PSV</t>
  </si>
  <si>
    <t>Práce a dodávky PSV</t>
  </si>
  <si>
    <t>711</t>
  </si>
  <si>
    <t>Izolace proti vodě, vlhkosti a plynům</t>
  </si>
  <si>
    <t>55</t>
  </si>
  <si>
    <t>711161212</t>
  </si>
  <si>
    <t>Izolace proti zemní vlhkosti a beztlakové vodě nopovými fóliemi na ploše svislé S vrstva ochranná, odvětrávací a drenážní výška nopku 8,0 mm, tl. fólie do 0,6 mm</t>
  </si>
  <si>
    <t>-1005046758</t>
  </si>
  <si>
    <t>2,6*0,3</t>
  </si>
  <si>
    <t>4,3*0,3</t>
  </si>
  <si>
    <t>56</t>
  </si>
  <si>
    <t>998711101</t>
  </si>
  <si>
    <t>Přesun hmot pro izolace proti vodě, vlhkosti a plynům stanovený z hmotnosti přesunovaného materiálu vodorovná dopravní vzdálenost do 50 m v objektech výšky do 6 m</t>
  </si>
  <si>
    <t>344330045</t>
  </si>
  <si>
    <t>VRN</t>
  </si>
  <si>
    <t>Vedlejší rozpočtové náklady</t>
  </si>
  <si>
    <t>VRN1</t>
  </si>
  <si>
    <t>Průzkumné, geodetické a projektové práce</t>
  </si>
  <si>
    <t>57</t>
  </si>
  <si>
    <t>011503010</t>
  </si>
  <si>
    <t>Stavební průzkum , vytyčení vedení inženýrských sítí</t>
  </si>
  <si>
    <t>Kč</t>
  </si>
  <si>
    <t>1024</t>
  </si>
  <si>
    <t>-310559218</t>
  </si>
  <si>
    <t>58</t>
  </si>
  <si>
    <t>012103000</t>
  </si>
  <si>
    <t>Geodetické práce před výstavbou</t>
  </si>
  <si>
    <t>295216954</t>
  </si>
  <si>
    <t>59</t>
  </si>
  <si>
    <t>012203000</t>
  </si>
  <si>
    <t>Geodetické práce při provádění stavby</t>
  </si>
  <si>
    <t>1309587267</t>
  </si>
  <si>
    <t>TUKL009-02 - Chodníky Tuklatská a Ke Skalce, místní komunikace U studny a K Rybníku - vedlejší způsobilé výdaje</t>
  </si>
  <si>
    <t>119003131</t>
  </si>
  <si>
    <t>Pomocné konstrukce při zabezpečení výkopu svislé výstražná páska zřízení</t>
  </si>
  <si>
    <t>-1728324877</t>
  </si>
  <si>
    <t>16,0</t>
  </si>
  <si>
    <t>10,0</t>
  </si>
  <si>
    <t>47,0</t>
  </si>
  <si>
    <t>"větev a"</t>
  </si>
  <si>
    <t>25,0</t>
  </si>
  <si>
    <t>119003132</t>
  </si>
  <si>
    <t>Pomocné konstrukce při zabezpečení výkopu svislé výstražná páska odstranění</t>
  </si>
  <si>
    <t>-1753174918</t>
  </si>
  <si>
    <t>119003217</t>
  </si>
  <si>
    <t>Pomocné konstrukce při zabezpečení výkopu svislé ocelové mobilní oplocení, výšky do 1,5 m panely vyplněné dráty zřízení</t>
  </si>
  <si>
    <t>-1283999093</t>
  </si>
  <si>
    <t>20,0</t>
  </si>
  <si>
    <t>48,0</t>
  </si>
  <si>
    <t>59,0+17,0+8,0</t>
  </si>
  <si>
    <t>"větev b"</t>
  </si>
  <si>
    <t>65,0</t>
  </si>
  <si>
    <t>119003218</t>
  </si>
  <si>
    <t>Pomocné konstrukce při zabezpečení výkopu svislé ocelové mobilní oplocení, výšky do 1,5 m panely vyplněné dráty odstranění</t>
  </si>
  <si>
    <t>-2080503401</t>
  </si>
  <si>
    <t>913121111</t>
  </si>
  <si>
    <t>Montáž a demontáž dočasných dopravních značek kompletních značek vč. podstavce a sloupku základních</t>
  </si>
  <si>
    <t>-1304200732</t>
  </si>
  <si>
    <t>"krátký chodník"</t>
  </si>
  <si>
    <t>913121211</t>
  </si>
  <si>
    <t>Montáž a demontáž dočasných dopravních značek Příplatek za první a každý další den použití dočasných dopravních značek k ceně 12-1111</t>
  </si>
  <si>
    <t>-2025151901</t>
  </si>
  <si>
    <t>2*30</t>
  </si>
  <si>
    <t>6*45</t>
  </si>
  <si>
    <t>3*30</t>
  </si>
  <si>
    <t>913211113</t>
  </si>
  <si>
    <t>Montáž a demontáž dočasných dopravních zábran reflexních, šířky 3 m</t>
  </si>
  <si>
    <t>-1606083869</t>
  </si>
  <si>
    <t>2+2</t>
  </si>
  <si>
    <t>913211213</t>
  </si>
  <si>
    <t>Montáž a demontáž dočasných dopravních zábran Příplatek za první a každý další den použití dočasných dopravních zábran k ceně 21-1113</t>
  </si>
  <si>
    <t>1989361964</t>
  </si>
  <si>
    <t>4*45</t>
  </si>
  <si>
    <t>913321111</t>
  </si>
  <si>
    <t>Montáž a demontáž dočasných dopravních vodících zařízení směrové desky základní</t>
  </si>
  <si>
    <t>-1018255638</t>
  </si>
  <si>
    <t>913321211</t>
  </si>
  <si>
    <t>Montáž a demontáž dočasných dopravních vodících zařízení Příplatek za první a každý další den použití dočasných dopravních vodících zařízení k ceně 32-1111</t>
  </si>
  <si>
    <t>-1592370214</t>
  </si>
  <si>
    <t>4*30</t>
  </si>
  <si>
    <t>6*30</t>
  </si>
  <si>
    <t>913331116</t>
  </si>
  <si>
    <t>Montáž a demontáž dočasného výstražného světla včetně akumulátoru</t>
  </si>
  <si>
    <t>-658560529</t>
  </si>
  <si>
    <t>913331216</t>
  </si>
  <si>
    <t>Příplatek k dočasnému výstražnému světlu včetně akumulátoru za první a ZKD den použití</t>
  </si>
  <si>
    <t>1028045028</t>
  </si>
  <si>
    <t>012303000</t>
  </si>
  <si>
    <t>Geodetické práce po výstavbě</t>
  </si>
  <si>
    <t>567924535</t>
  </si>
  <si>
    <t>013224000</t>
  </si>
  <si>
    <t>Dokumentace pro stavební povolení</t>
  </si>
  <si>
    <t>-1036303674</t>
  </si>
  <si>
    <t>013254000</t>
  </si>
  <si>
    <t>Dokumentace skutečného provedení stavby</t>
  </si>
  <si>
    <t>-973347444</t>
  </si>
  <si>
    <t>TUKL009-03 - Chodníky Tuklatská a Ke Skalce, místní komunikace U studny a K Rybníku - nezpůsobilé výdaje</t>
  </si>
  <si>
    <t xml:space="preserve">    2 - Zakládání</t>
  </si>
  <si>
    <t xml:space="preserve">    8 - Trubní vedení</t>
  </si>
  <si>
    <t xml:space="preserve">    VRN3 - Zařízení staveniště</t>
  </si>
  <si>
    <t>2,46</t>
  </si>
  <si>
    <t>31,09</t>
  </si>
  <si>
    <t>113107130</t>
  </si>
  <si>
    <t>Odstranění podkladů nebo krytů ručně s přemístěním hmot na skládku na vzdálenost do 3 m nebo s naložením na dopravní prostředek z betonu prostého, o tl. vrstvy do 100 mm</t>
  </si>
  <si>
    <t>-1854815071</t>
  </si>
  <si>
    <t>(6,8+8,8)*0,25</t>
  </si>
  <si>
    <t>11,6*0,25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</si>
  <si>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</si>
  <si>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</si>
  <si>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-2034514367</t>
  </si>
  <si>
    <t>197,02</t>
  </si>
  <si>
    <t>51,65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</si>
  <si>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</si>
  <si>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</si>
  <si>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-1140239944</t>
  </si>
  <si>
    <t>(6,8+8,8)*0,5</t>
  </si>
  <si>
    <t>11,6*0,5</t>
  </si>
  <si>
    <t>39,3</t>
  </si>
  <si>
    <t>"vetev a"</t>
  </si>
  <si>
    <t>349,203*0,42</t>
  </si>
  <si>
    <t>5,57*0,31</t>
  </si>
  <si>
    <t>-2,46*0,2</t>
  </si>
  <si>
    <t>-197,02*0,1</t>
  </si>
  <si>
    <t>-51,65*0,2</t>
  </si>
  <si>
    <t>"vetev b"</t>
  </si>
  <si>
    <t>136,36*0,42</t>
  </si>
  <si>
    <t>-31,09*0,2</t>
  </si>
  <si>
    <t>132201201</t>
  </si>
  <si>
    <t>Hloubení zapažených i nezapažených rýh šířky přes 600 do 2 000 mm s urovnáním dna do předepsaného profilu a spádu v hornině tř. 3 do 100 m3</t>
  </si>
  <si>
    <t>-1212690725</t>
  </si>
  <si>
    <t>"drenáž"</t>
  </si>
  <si>
    <t>32,4*(0,4+0,75)/2*0,55</t>
  </si>
  <si>
    <t>"kanal"</t>
  </si>
  <si>
    <t>4,0*(1,2+1,6)/2*0,8</t>
  </si>
  <si>
    <t>1,5*1,2*0,8</t>
  </si>
  <si>
    <t>132201209</t>
  </si>
  <si>
    <t>Hloubení zapažených i nezapažených rýh šířky přes 600 do 2 000 mm s urovnáním dna do předepsaného profilu a spádu v hornině tř. 3 Příplatek k cenám za lepivost horniny tř. 3</t>
  </si>
  <si>
    <t>1577066388</t>
  </si>
  <si>
    <t>133201101</t>
  </si>
  <si>
    <t>Hloubení zapažených i nezapažených šachet s případným nutným přemístěním výkopku ve výkopišti v hornině tř. 3 do 100 m3</t>
  </si>
  <si>
    <t>678814366</t>
  </si>
  <si>
    <t>0,05*6</t>
  </si>
  <si>
    <t>133201109</t>
  </si>
  <si>
    <t>Hloubení zapažených i nezapažených šachet s případným nutným přemístěním výkopku ve výkopišti v hornině tř. 3 Příplatek k cenám za lepivost horniny tř. 3</t>
  </si>
  <si>
    <t>-1678716665</t>
  </si>
  <si>
    <t>151101101</t>
  </si>
  <si>
    <t>Zřízení pažení a rozepření stěn rýh pro podzemní vedení pro všechny šířky rýhy příložné pro jakoukoliv mezerovitost, hloubky do 2 m</t>
  </si>
  <si>
    <t>-1031201105</t>
  </si>
  <si>
    <t>4,0*(1,2+1,6)/2*2</t>
  </si>
  <si>
    <t>0,8*1,2</t>
  </si>
  <si>
    <t>0,8*0,16</t>
  </si>
  <si>
    <t>1,5*1,2*2</t>
  </si>
  <si>
    <t>151101111</t>
  </si>
  <si>
    <t>Odstranění pažení a rozepření stěn rýh pro podzemní vedení s uložením materiálu na vzdálenost do 3 m od kraje výkopu příložné, hloubky do 2 m</t>
  </si>
  <si>
    <t>1246000792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</si>
  <si>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</si>
  <si>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</si>
  <si>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-593401711</t>
  </si>
  <si>
    <t>168,921+16,167+0,3</t>
  </si>
  <si>
    <t>-48,2</t>
  </si>
  <si>
    <t>137,188*5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</si>
  <si>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</si>
  <si>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</si>
  <si>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915521713</t>
  </si>
  <si>
    <t>137,188*1,8</t>
  </si>
  <si>
    <t>180405118</t>
  </si>
  <si>
    <t>Výplň vegetačních prefabrikátů štěrkem v rovině a ve svahu do 1:5</t>
  </si>
  <si>
    <t>-280890235</t>
  </si>
  <si>
    <t>11,36</t>
  </si>
  <si>
    <t>583438720</t>
  </si>
  <si>
    <t>kamenivo drcené hrubé frakce 8/16</t>
  </si>
  <si>
    <t>-1347672113</t>
  </si>
  <si>
    <t>11,36*0,405*0,08*1,89</t>
  </si>
  <si>
    <t>2,23+1,64+2,53+3,12+0,26+3,99+2,12+4,31+1,28+0,73</t>
  </si>
  <si>
    <t>22,21*0,1*1,6*1,03</t>
  </si>
  <si>
    <t>22,21*3,0*0,01*1,03</t>
  </si>
  <si>
    <t>"komunikace"</t>
  </si>
  <si>
    <t>4,98+282,04</t>
  </si>
  <si>
    <t>(6,8+8,8)*0,3</t>
  </si>
  <si>
    <t>(18,9+34,8+54,45+5,25)*0,3</t>
  </si>
  <si>
    <t>(5,8+8,15)*0,1</t>
  </si>
  <si>
    <t>3,98+109,13</t>
  </si>
  <si>
    <t>11,6*0,3</t>
  </si>
  <si>
    <t>(35,2+3,75+26,95)*0,3</t>
  </si>
  <si>
    <t>Zakládání</t>
  </si>
  <si>
    <t>211561112</t>
  </si>
  <si>
    <t>Výplň odvodňovacích žeber nebo trativodů kamenivem hrubým drceným frakce 8 až 16 mm</t>
  </si>
  <si>
    <t>-2090737048</t>
  </si>
  <si>
    <t>-2,916</t>
  </si>
  <si>
    <t>18,4*0,2*0,25</t>
  </si>
  <si>
    <t>10,0*0,2*0,25</t>
  </si>
  <si>
    <t>211971110</t>
  </si>
  <si>
    <t>Zřízení opláštění výplně z geotextilie odvodňovacích žeber nebo trativodů v rýze nebo zářezu se stěnami šikmými o sklonu do 1:2</t>
  </si>
  <si>
    <t>257071125</t>
  </si>
  <si>
    <t>2,4*32,4</t>
  </si>
  <si>
    <t>69311068</t>
  </si>
  <si>
    <t>geotextilie netkaná PP 300g/m2</t>
  </si>
  <si>
    <t>-211227373</t>
  </si>
  <si>
    <t>77,76*1,13</t>
  </si>
  <si>
    <t>212572111</t>
  </si>
  <si>
    <t>Lože pro trativody ze štěrkopísku tříděného</t>
  </si>
  <si>
    <t>429685055</t>
  </si>
  <si>
    <t>32,4*(0,4+0,5)/2*0,2</t>
  </si>
  <si>
    <t>212755214</t>
  </si>
  <si>
    <t>Trativody bez lože z drenážních trubek plastových flexibilních D 100 mm</t>
  </si>
  <si>
    <t>659853842</t>
  </si>
  <si>
    <t>564861111</t>
  </si>
  <si>
    <t>Podklad ze štěrkodrti ŠD s rozprostřením a zhutněním, po zhutnění tl. 200 mm</t>
  </si>
  <si>
    <t>718109137</t>
  </si>
  <si>
    <t>"vjezd"</t>
  </si>
  <si>
    <t>5,57</t>
  </si>
  <si>
    <t>564952111</t>
  </si>
  <si>
    <t>Podklad z mechanicky zpevněného kameniva MZK (minerální beton) s rozprostřením a s hutněním, po zhutnění tl. 150 mm</t>
  </si>
  <si>
    <t>-1793440407</t>
  </si>
  <si>
    <t>567134123</t>
  </si>
  <si>
    <t>Podklad ze směsi stmelené cementem SC bez dilatačních spár, s rozprostřením a zhutněním SC C 12/15 (PB III), po zhutnění tl. 210 mm</t>
  </si>
  <si>
    <t>461571130</t>
  </si>
  <si>
    <t>"zpomalovací"</t>
  </si>
  <si>
    <t>1,19*1,92*0,12</t>
  </si>
  <si>
    <t>2,52*0,65*0,12*0,5*2</t>
  </si>
  <si>
    <t>1,19*0,3*0,12*0,5*2</t>
  </si>
  <si>
    <t>3,05*1,2*0,12</t>
  </si>
  <si>
    <t>3,65*0,65*0,12*0,5*2</t>
  </si>
  <si>
    <t>1,2*0,3*0,12*0,5*2</t>
  </si>
  <si>
    <t>6,8+13,6</t>
  </si>
  <si>
    <t>596211210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</si>
  <si>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</si>
  <si>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1472925451</t>
  </si>
  <si>
    <t>59245005</t>
  </si>
  <si>
    <t>dlažba skladebná betonová 20x10x8 cm barevná</t>
  </si>
  <si>
    <t>715748335</t>
  </si>
  <si>
    <t>5,57*1,03</t>
  </si>
  <si>
    <t>596211212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</si>
  <si>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přes 100 do 300 m2</t>
  </si>
  <si>
    <t>-603928975</t>
  </si>
  <si>
    <t>"signál"</t>
  </si>
  <si>
    <t>0,18+1,43+1,14</t>
  </si>
  <si>
    <t>1,46+0,77</t>
  </si>
  <si>
    <t>2,84+1,14</t>
  </si>
  <si>
    <t>"sedá"</t>
  </si>
  <si>
    <t>5,97+9,09+2,57+200,53+5,28+6,77+2,72+1,15+1,2+45,68+1,08</t>
  </si>
  <si>
    <t>-6,26-9,12</t>
  </si>
  <si>
    <t>60,33+23,08+25,72</t>
  </si>
  <si>
    <t>"červená větev a"</t>
  </si>
  <si>
    <t>6,26+9,12</t>
  </si>
  <si>
    <t>592450105</t>
  </si>
  <si>
    <t>dlažba zámková profilová pro nevidomé 20x16,5x8 cm barevná</t>
  </si>
  <si>
    <t>84865586</t>
  </si>
  <si>
    <t>8,96*1,03</t>
  </si>
  <si>
    <t>59245013</t>
  </si>
  <si>
    <t>dlažba zámková profilová 20x16,5x8 cm přírodní</t>
  </si>
  <si>
    <t>-1315438188</t>
  </si>
  <si>
    <t>375,79*1,01</t>
  </si>
  <si>
    <t>-568666065</t>
  </si>
  <si>
    <t>15,38*1,03</t>
  </si>
  <si>
    <t>596412210</t>
  </si>
  <si>
    <t>Kladení dlažby z betonových vegetačních dlaždic pozemních komunikací s ložem z kameniva těženého nebo drceného tl. do 50 mm, s vyplněním spár a vegetačních otvorů, s hutněním vibrováním tl. 80 mm, pro plochy do 50 m2</t>
  </si>
  <si>
    <t>811713732</t>
  </si>
  <si>
    <t>18,4*0,4</t>
  </si>
  <si>
    <t>10,0*0,4</t>
  </si>
  <si>
    <t>59246016</t>
  </si>
  <si>
    <t>dlažba betonová vegetační 60x40x8cm</t>
  </si>
  <si>
    <t>-1138680419</t>
  </si>
  <si>
    <t>11,36*1,03</t>
  </si>
  <si>
    <t>Trubní vedení</t>
  </si>
  <si>
    <t>837375221</t>
  </si>
  <si>
    <t xml:space="preserve">Výřez a montáž odbočné tvarovky na betonovém potrubí </t>
  </si>
  <si>
    <t>2094899147</t>
  </si>
  <si>
    <t>286117128</t>
  </si>
  <si>
    <t>průchodka pro dodatečné napojení na potrubí s integrovaným výkyvným kloubem DN 150</t>
  </si>
  <si>
    <t>1843899217</t>
  </si>
  <si>
    <t>871313121</t>
  </si>
  <si>
    <t>Montáž kanalizačního potrubí z plastů z tvrdého PVC těsněných gumovým kroužkem v otevřeném výkopu ve sklonu do 20 % DN 160</t>
  </si>
  <si>
    <t>-696176520</t>
  </si>
  <si>
    <t>4,0+1,5</t>
  </si>
  <si>
    <t>28611112</t>
  </si>
  <si>
    <t>trubka kanalizační PVC DN 110x500 mm SN4</t>
  </si>
  <si>
    <t>-890275249</t>
  </si>
  <si>
    <t>0,5*1,015</t>
  </si>
  <si>
    <t>28611113</t>
  </si>
  <si>
    <t>trubka kanalizační PVC DN 110x1000 mm SN4</t>
  </si>
  <si>
    <t>-974908278</t>
  </si>
  <si>
    <t>1,0*1,015</t>
  </si>
  <si>
    <t>28611130</t>
  </si>
  <si>
    <t>trubka kanalizační PVC DN 160x500 mm SN4</t>
  </si>
  <si>
    <t>477744571</t>
  </si>
  <si>
    <t>0,5*2*1,015</t>
  </si>
  <si>
    <t>60</t>
  </si>
  <si>
    <t>28611131</t>
  </si>
  <si>
    <t>trubka kanalizační PVC DN 160x1000 mm SN4</t>
  </si>
  <si>
    <t>-1558057354</t>
  </si>
  <si>
    <t>61</t>
  </si>
  <si>
    <t>28611132</t>
  </si>
  <si>
    <t>trubka kanalizační PVC DN 160x2000 mm SN4</t>
  </si>
  <si>
    <t>-751599601</t>
  </si>
  <si>
    <t>2,0*1,015</t>
  </si>
  <si>
    <t>62</t>
  </si>
  <si>
    <t>877315221</t>
  </si>
  <si>
    <t>Montáž tvarovek na kanalizačním potrubí z trub z plastu z tvrdého PVC nebo z polypropylenu v otevřeném výkopu dvouosých DN 160</t>
  </si>
  <si>
    <t>-1558484644</t>
  </si>
  <si>
    <t>63</t>
  </si>
  <si>
    <t>286114270</t>
  </si>
  <si>
    <t>odbočka kanalizační plastová s hrdlem KG 160/110/87°</t>
  </si>
  <si>
    <t>-302850696</t>
  </si>
  <si>
    <t>64</t>
  </si>
  <si>
    <t>899231111</t>
  </si>
  <si>
    <t>Výšková úprava uličního vstupu nebo vpusti do 200 mm zvýšením mříže</t>
  </si>
  <si>
    <t>-978307522</t>
  </si>
  <si>
    <t>65</t>
  </si>
  <si>
    <t>899431111</t>
  </si>
  <si>
    <t>Výšková úprava uličního vstupu nebo vpusti do 200 mm zvýšením krycího hrnce, šoupěte nebo hydrantu bez úpravy armatur</t>
  </si>
  <si>
    <t>834125063</t>
  </si>
  <si>
    <t>66</t>
  </si>
  <si>
    <t>914111111</t>
  </si>
  <si>
    <t>Montáž svislé dopravní značky základní velikosti do 1 m2 objímkami na sloupky nebo konzoly</t>
  </si>
  <si>
    <t>370128135</t>
  </si>
  <si>
    <t>67</t>
  </si>
  <si>
    <t>404442374</t>
  </si>
  <si>
    <t xml:space="preserve">značka svislá FeZn 500 x 700 mm - IP10a - Slepá ulice </t>
  </si>
  <si>
    <t>245034174</t>
  </si>
  <si>
    <t>68</t>
  </si>
  <si>
    <t>404442386</t>
  </si>
  <si>
    <t xml:space="preserve">značka svislá FeZn 750x1000 mm - IP26a -  Obytná zóna</t>
  </si>
  <si>
    <t>288095124</t>
  </si>
  <si>
    <t>69</t>
  </si>
  <si>
    <t>404442387</t>
  </si>
  <si>
    <t xml:space="preserve">značka svislá FeZn 750x1000 mm - IP26b -  Konec obytné zóny </t>
  </si>
  <si>
    <t>-1219398794</t>
  </si>
  <si>
    <t>70</t>
  </si>
  <si>
    <t>914511111</t>
  </si>
  <si>
    <t>Montáž sloupku dopravních značek délky do 3,5 m do betonového základu</t>
  </si>
  <si>
    <t>-277807594</t>
  </si>
  <si>
    <t>71</t>
  </si>
  <si>
    <t>404452250</t>
  </si>
  <si>
    <t>sloupek Zn pro dopravní značku D 60mm v 3,5m</t>
  </si>
  <si>
    <t>-2030236402</t>
  </si>
  <si>
    <t>72</t>
  </si>
  <si>
    <t>404452400</t>
  </si>
  <si>
    <t>patka hliníková pro sloupek D 60 mm</t>
  </si>
  <si>
    <t>-213656250</t>
  </si>
  <si>
    <t>73</t>
  </si>
  <si>
    <t>404452530</t>
  </si>
  <si>
    <t>víčko plastové na sloupek D 60mm</t>
  </si>
  <si>
    <t>-2136959223</t>
  </si>
  <si>
    <t>74</t>
  </si>
  <si>
    <t>916131213</t>
  </si>
  <si>
    <t>Osazení silničního obrubníku betonového se zřízením lože, s vyplněním a zatřením spár cementovou maltou stojatého s boční opěrou z betonu prostého tř. C 20/25 XF3, do lože z betonu prostého téže značky</t>
  </si>
  <si>
    <t>130248128</t>
  </si>
  <si>
    <t>10,02+6,22+2,88</t>
  </si>
  <si>
    <t>12,3+8,5+2,88</t>
  </si>
  <si>
    <t>75</t>
  </si>
  <si>
    <t>59217018</t>
  </si>
  <si>
    <t>obrubník betonový chodníkový 100x8x20 cm</t>
  </si>
  <si>
    <t>1731314025</t>
  </si>
  <si>
    <t>43*1,02</t>
  </si>
  <si>
    <t>76</t>
  </si>
  <si>
    <t>916231115</t>
  </si>
  <si>
    <t>Osazení chodníkového obrubníku betonového se zřízením lože, s vyplněním a zatřením spár cementovou maltou ležatého s boční opěrou z betonu prostého tř. C 20/25 XF3, do lože z betonu prostého téže značky</t>
  </si>
  <si>
    <t>475478439</t>
  </si>
  <si>
    <t>6,8+8,8</t>
  </si>
  <si>
    <t>11,6</t>
  </si>
  <si>
    <t>77</t>
  </si>
  <si>
    <t>621847681</t>
  </si>
  <si>
    <t>28*1,02</t>
  </si>
  <si>
    <t>78</t>
  </si>
  <si>
    <t>18,9+34,8+54,45+5,25</t>
  </si>
  <si>
    <t>10,45+19,0</t>
  </si>
  <si>
    <t>35,2+3,75+26,95</t>
  </si>
  <si>
    <t>79</t>
  </si>
  <si>
    <t>209*1,02</t>
  </si>
  <si>
    <t>80</t>
  </si>
  <si>
    <t>2,45+2,55+0,4+0,4</t>
  </si>
  <si>
    <t>0,95+2,45+2,55+2,2</t>
  </si>
  <si>
    <t>81</t>
  </si>
  <si>
    <t>14*1,02</t>
  </si>
  <si>
    <t>82</t>
  </si>
  <si>
    <t>43,68*0,2*0,1</t>
  </si>
  <si>
    <t>27,2*0,3*0,1</t>
  </si>
  <si>
    <t>208,75*0,3*0,1</t>
  </si>
  <si>
    <t>13,95*0,2*0,1</t>
  </si>
  <si>
    <t>83</t>
  </si>
  <si>
    <t>0,5*4</t>
  </si>
  <si>
    <t>11,6+0,5+0,5</t>
  </si>
  <si>
    <t>84</t>
  </si>
  <si>
    <t>85</t>
  </si>
  <si>
    <t>(6,8+8,8)</t>
  </si>
  <si>
    <t>86</t>
  </si>
  <si>
    <t>87</t>
  </si>
  <si>
    <t>88</t>
  </si>
  <si>
    <t>935113111</t>
  </si>
  <si>
    <t>Osazení odvodňovacího žlabu s krycím roštem polymerbetonového šířky do 200 mm</t>
  </si>
  <si>
    <t>-93377472</t>
  </si>
  <si>
    <t>89</t>
  </si>
  <si>
    <t>592270001</t>
  </si>
  <si>
    <t xml:space="preserve">žlab odvodňovací z polymerbetonu vel.150  - 100 x 18,5 x 21 cm</t>
  </si>
  <si>
    <t>-1860118874</t>
  </si>
  <si>
    <t>90</t>
  </si>
  <si>
    <t>592270251</t>
  </si>
  <si>
    <t>vpust žlabová vel. 150 - vpust v610 mm, 0,5m, odtok DN150</t>
  </si>
  <si>
    <t>834062061</t>
  </si>
  <si>
    <t>91</t>
  </si>
  <si>
    <t>592270271</t>
  </si>
  <si>
    <t>čelo plné na začátek a konec žlabu 150</t>
  </si>
  <si>
    <t>-929983490</t>
  </si>
  <si>
    <t>92</t>
  </si>
  <si>
    <t>592270221</t>
  </si>
  <si>
    <t>rošt můstkový tvárná litina pro žlab vel. 150 - D400/E600</t>
  </si>
  <si>
    <t>1947153294</t>
  </si>
  <si>
    <t>93</t>
  </si>
  <si>
    <t>(6,8+8,8)*2,0</t>
  </si>
  <si>
    <t>11,6*2,0</t>
  </si>
  <si>
    <t>94</t>
  </si>
  <si>
    <t>95</t>
  </si>
  <si>
    <t>79,845*14</t>
  </si>
  <si>
    <t>96</t>
  </si>
  <si>
    <t>0,59+12,396+8,057</t>
  </si>
  <si>
    <t>97</t>
  </si>
  <si>
    <t>8,336+1,401</t>
  </si>
  <si>
    <t>98</t>
  </si>
  <si>
    <t>5,704+42,274+1,088</t>
  </si>
  <si>
    <t>99</t>
  </si>
  <si>
    <t>VRN3</t>
  </si>
  <si>
    <t>Zařízení staveniště</t>
  </si>
  <si>
    <t>100</t>
  </si>
  <si>
    <t>032002005</t>
  </si>
  <si>
    <t>Zřízení zařízení staveniště</t>
  </si>
  <si>
    <t>1114557184</t>
  </si>
  <si>
    <t>101</t>
  </si>
  <si>
    <t>034503000</t>
  </si>
  <si>
    <t>Informační tabule na staveništi</t>
  </si>
  <si>
    <t>801062485</t>
  </si>
  <si>
    <t>102</t>
  </si>
  <si>
    <t>039002011</t>
  </si>
  <si>
    <t>Zrušení zařízení staveniště</t>
  </si>
  <si>
    <t>256322352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</si>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</sst>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TUKL009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Chodníky a místní komunikace Tuklaty - Tlustovousy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Tlustovousy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1. 10. 2018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Tuklaty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Ivana Otevřelová, Praha 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Podhola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40.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'TUKL009-01 - Chodníky Tuk...'!J30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'TUKL009-01 - Chodníky Tuk...'!P89</f>
        <v>0</v>
      </c>
      <c r="AV55" s="122">
        <f>'TUKL009-01 - Chodníky Tuk...'!J33</f>
        <v>0</v>
      </c>
      <c r="AW55" s="122">
        <f>'TUKL009-01 - Chodníky Tuk...'!J34</f>
        <v>0</v>
      </c>
      <c r="AX55" s="122">
        <f>'TUKL009-01 - Chodníky Tuk...'!J35</f>
        <v>0</v>
      </c>
      <c r="AY55" s="122">
        <f>'TUKL009-01 - Chodníky Tuk...'!J36</f>
        <v>0</v>
      </c>
      <c r="AZ55" s="122">
        <f>'TUKL009-01 - Chodníky Tuk...'!F33</f>
        <v>0</v>
      </c>
      <c r="BA55" s="122">
        <f>'TUKL009-01 - Chodníky Tuk...'!F34</f>
        <v>0</v>
      </c>
      <c r="BB55" s="122">
        <f>'TUKL009-01 - Chodníky Tuk...'!F35</f>
        <v>0</v>
      </c>
      <c r="BC55" s="122">
        <f>'TUKL009-01 - Chodníky Tuk...'!F36</f>
        <v>0</v>
      </c>
      <c r="BD55" s="124">
        <f>'TUKL009-01 - Chodníky Tuk...'!F37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40.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'TUKL009-02 - Chodníky Tuk...'!J30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'TUKL009-02 - Chodníky Tuk...'!P85</f>
        <v>0</v>
      </c>
      <c r="AV56" s="122">
        <f>'TUKL009-02 - Chodníky Tuk...'!J33</f>
        <v>0</v>
      </c>
      <c r="AW56" s="122">
        <f>'TUKL009-02 - Chodníky Tuk...'!J34</f>
        <v>0</v>
      </c>
      <c r="AX56" s="122">
        <f>'TUKL009-02 - Chodníky Tuk...'!J35</f>
        <v>0</v>
      </c>
      <c r="AY56" s="122">
        <f>'TUKL009-02 - Chodníky Tuk...'!J36</f>
        <v>0</v>
      </c>
      <c r="AZ56" s="122">
        <f>'TUKL009-02 - Chodníky Tuk...'!F33</f>
        <v>0</v>
      </c>
      <c r="BA56" s="122">
        <f>'TUKL009-02 - Chodníky Tuk...'!F34</f>
        <v>0</v>
      </c>
      <c r="BB56" s="122">
        <f>'TUKL009-02 - Chodníky Tuk...'!F35</f>
        <v>0</v>
      </c>
      <c r="BC56" s="122">
        <f>'TUKL009-02 - Chodníky Tuk...'!F36</f>
        <v>0</v>
      </c>
      <c r="BD56" s="124">
        <f>'TUKL009-02 - Chodníky Tuk...'!F37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40.5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'TUKL009-03 - Chodníky Tuk...'!J30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6">
        <v>0</v>
      </c>
      <c r="AT57" s="127">
        <f>ROUND(SUM(AV57:AW57),2)</f>
        <v>0</v>
      </c>
      <c r="AU57" s="128">
        <f>'TUKL009-03 - Chodníky Tuk...'!P89</f>
        <v>0</v>
      </c>
      <c r="AV57" s="127">
        <f>'TUKL009-03 - Chodníky Tuk...'!J33</f>
        <v>0</v>
      </c>
      <c r="AW57" s="127">
        <f>'TUKL009-03 - Chodníky Tuk...'!J34</f>
        <v>0</v>
      </c>
      <c r="AX57" s="127">
        <f>'TUKL009-03 - Chodníky Tuk...'!J35</f>
        <v>0</v>
      </c>
      <c r="AY57" s="127">
        <f>'TUKL009-03 - Chodníky Tuk...'!J36</f>
        <v>0</v>
      </c>
      <c r="AZ57" s="127">
        <f>'TUKL009-03 - Chodníky Tuk...'!F33</f>
        <v>0</v>
      </c>
      <c r="BA57" s="127">
        <f>'TUKL009-03 - Chodníky Tuk...'!F34</f>
        <v>0</v>
      </c>
      <c r="BB57" s="127">
        <f>'TUKL009-03 - Chodníky Tuk...'!F35</f>
        <v>0</v>
      </c>
      <c r="BC57" s="127">
        <f>'TUKL009-03 - Chodníky Tuk...'!F36</f>
        <v>0</v>
      </c>
      <c r="BD57" s="129">
        <f>'TUKL009-03 - Chodníky Tuk...'!F37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1w3SDY7ZGEl+0DIB64IhvMiv5fUfzyxBrghuFngltcpsD//uNqbu4mMR2Dr8cOjgvN7PPG1dLLo6MyeKTXg7LA==" hashValue="7FMYh77mgcTppwCvgRFHgc44hKL084uq5tJVNAHr11JgqGDnO0/pY1JU5LcOQlQhWbyNSolVfjLOo/TdBGAJcQ==" algorithmName="SHA-512" password="CC35"/>
  <mergeCells count="50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</mergeCells>
  <hyperlinks>
    <hyperlink ref="A55" location="'TUKL009-01 - Chodníky Tuk...'!C2" display="/"/>
    <hyperlink ref="A56" location="'TUKL009-02 - Chodníky Tuk...'!C2" display="/"/>
    <hyperlink ref="A57" location="'TUKL009-03 - Chodníky Tuk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Chodníky a místní komunikace Tuklaty -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27" customHeight="1">
      <c r="A9" s="40"/>
      <c r="B9" s="46"/>
      <c r="C9" s="40"/>
      <c r="D9" s="40"/>
      <c r="E9" s="140" t="s">
        <v>91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ROUND((SUM(BE89:BE359)),  2)</f>
        <v>0</v>
      </c>
      <c r="G33" s="40"/>
      <c r="H33" s="40"/>
      <c r="I33" s="157">
        <v>0.20999999999999999</v>
      </c>
      <c r="J33" s="156">
        <f>ROUND(((SUM(BE89:BE359))*I33),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ROUND((SUM(BF89:BF359)),  2)</f>
        <v>0</v>
      </c>
      <c r="G34" s="40"/>
      <c r="H34" s="40"/>
      <c r="I34" s="157">
        <v>0.14999999999999999</v>
      </c>
      <c r="J34" s="156">
        <f>ROUND(((SUM(BF89:BF359))*I34),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ROUND((SUM(BG89:BG359)),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ROUND((SUM(BH89:BH359)),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ROUND((SUM(BI89:BI359)),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Chodníky a místní komunikace Tuklaty -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7" customHeight="1">
      <c r="A50" s="40"/>
      <c r="B50" s="41"/>
      <c r="C50" s="42"/>
      <c r="D50" s="42"/>
      <c r="E50" s="71" t="str">
        <f>E9</f>
        <v>TUKL009-01 - Chodníky Tuklatská a Ke Skalce, místní komunikace U studny a K Rybníku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Tlustovousy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98</v>
      </c>
      <c r="E62" s="188"/>
      <c r="F62" s="188"/>
      <c r="G62" s="188"/>
      <c r="H62" s="188"/>
      <c r="I62" s="189"/>
      <c r="J62" s="190">
        <f>J177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99</v>
      </c>
      <c r="E63" s="188"/>
      <c r="F63" s="188"/>
      <c r="G63" s="188"/>
      <c r="H63" s="188"/>
      <c r="I63" s="189"/>
      <c r="J63" s="190">
        <f>J233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100</v>
      </c>
      <c r="E64" s="188"/>
      <c r="F64" s="188"/>
      <c r="G64" s="188"/>
      <c r="H64" s="188"/>
      <c r="I64" s="189"/>
      <c r="J64" s="190">
        <f>J330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101</v>
      </c>
      <c r="E65" s="188"/>
      <c r="F65" s="188"/>
      <c r="G65" s="188"/>
      <c r="H65" s="188"/>
      <c r="I65" s="189"/>
      <c r="J65" s="190">
        <f>J344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8"/>
      <c r="C66" s="179"/>
      <c r="D66" s="180" t="s">
        <v>102</v>
      </c>
      <c r="E66" s="181"/>
      <c r="F66" s="181"/>
      <c r="G66" s="181"/>
      <c r="H66" s="181"/>
      <c r="I66" s="182"/>
      <c r="J66" s="183">
        <f>J346</f>
        <v>0</v>
      </c>
      <c r="K66" s="179"/>
      <c r="L66" s="18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5"/>
      <c r="C67" s="186"/>
      <c r="D67" s="187" t="s">
        <v>103</v>
      </c>
      <c r="E67" s="188"/>
      <c r="F67" s="188"/>
      <c r="G67" s="188"/>
      <c r="H67" s="188"/>
      <c r="I67" s="189"/>
      <c r="J67" s="190">
        <f>J347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104</v>
      </c>
      <c r="E68" s="181"/>
      <c r="F68" s="181"/>
      <c r="G68" s="181"/>
      <c r="H68" s="181"/>
      <c r="I68" s="182"/>
      <c r="J68" s="183">
        <f>J355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105</v>
      </c>
      <c r="E69" s="188"/>
      <c r="F69" s="188"/>
      <c r="G69" s="188"/>
      <c r="H69" s="188"/>
      <c r="I69" s="189"/>
      <c r="J69" s="190">
        <f>J356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106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Chodníky a místní komunikace Tuklaty - Tlustovousy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90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7" customHeight="1">
      <c r="A81" s="40"/>
      <c r="B81" s="41"/>
      <c r="C81" s="42"/>
      <c r="D81" s="42"/>
      <c r="E81" s="71" t="str">
        <f>E9</f>
        <v>TUKL009-01 - Chodníky Tuklatská a Ke Skalce, místní komunikace U studny a K Rybníku - hlavní způsobilé výdaje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>Tlustovousy</v>
      </c>
      <c r="G83" s="42"/>
      <c r="H83" s="42"/>
      <c r="I83" s="142" t="s">
        <v>23</v>
      </c>
      <c r="J83" s="74" t="str">
        <f>IF(J12="","",J12)</f>
        <v>1. 10. 2018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7.9" customHeight="1">
      <c r="A85" s="40"/>
      <c r="B85" s="41"/>
      <c r="C85" s="34" t="s">
        <v>25</v>
      </c>
      <c r="D85" s="42"/>
      <c r="E85" s="42"/>
      <c r="F85" s="29" t="str">
        <f>E15</f>
        <v>Obec Tuklaty</v>
      </c>
      <c r="G85" s="42"/>
      <c r="H85" s="42"/>
      <c r="I85" s="142" t="s">
        <v>31</v>
      </c>
      <c r="J85" s="38" t="str">
        <f>E21</f>
        <v>Ivana Otevřelová, Praha 3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IF(E18="","",E18)</f>
        <v>Vyplň údaj</v>
      </c>
      <c r="G86" s="42"/>
      <c r="H86" s="42"/>
      <c r="I86" s="142" t="s">
        <v>34</v>
      </c>
      <c r="J86" s="38" t="str">
        <f>E24</f>
        <v>Podhola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107</v>
      </c>
      <c r="D88" s="195" t="s">
        <v>57</v>
      </c>
      <c r="E88" s="195" t="s">
        <v>53</v>
      </c>
      <c r="F88" s="195" t="s">
        <v>54</v>
      </c>
      <c r="G88" s="195" t="s">
        <v>108</v>
      </c>
      <c r="H88" s="195" t="s">
        <v>109</v>
      </c>
      <c r="I88" s="196" t="s">
        <v>110</v>
      </c>
      <c r="J88" s="195" t="s">
        <v>94</v>
      </c>
      <c r="K88" s="197" t="s">
        <v>111</v>
      </c>
      <c r="L88" s="198"/>
      <c r="M88" s="94" t="s">
        <v>19</v>
      </c>
      <c r="N88" s="95" t="s">
        <v>42</v>
      </c>
      <c r="O88" s="95" t="s">
        <v>112</v>
      </c>
      <c r="P88" s="95" t="s">
        <v>113</v>
      </c>
      <c r="Q88" s="95" t="s">
        <v>114</v>
      </c>
      <c r="R88" s="95" t="s">
        <v>115</v>
      </c>
      <c r="S88" s="95" t="s">
        <v>116</v>
      </c>
      <c r="T88" s="96" t="s">
        <v>117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118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P90+P346+P355</f>
        <v>0</v>
      </c>
      <c r="Q89" s="98"/>
      <c r="R89" s="201">
        <f>R90+R346+R355</f>
        <v>71.664351815200007</v>
      </c>
      <c r="S89" s="98"/>
      <c r="T89" s="202">
        <f>T90+T346+T355</f>
        <v>43.984635000000004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95</v>
      </c>
      <c r="BK89" s="203">
        <f>BK90+BK346+BK355</f>
        <v>0</v>
      </c>
    </row>
    <row r="90" s="12" customFormat="1" ht="25.92" customHeight="1">
      <c r="A90" s="12"/>
      <c r="B90" s="204"/>
      <c r="C90" s="205"/>
      <c r="D90" s="206" t="s">
        <v>71</v>
      </c>
      <c r="E90" s="207" t="s">
        <v>119</v>
      </c>
      <c r="F90" s="207" t="s">
        <v>120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P91+P177+P233+P330+P344</f>
        <v>0</v>
      </c>
      <c r="Q90" s="212"/>
      <c r="R90" s="213">
        <f>R91+R177+R233+R330+R344</f>
        <v>71.66295456520001</v>
      </c>
      <c r="S90" s="212"/>
      <c r="T90" s="214">
        <f>T91+T177+T233+T330+T344</f>
        <v>43.984635000000004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72</v>
      </c>
      <c r="AY90" s="215" t="s">
        <v>121</v>
      </c>
      <c r="BK90" s="217">
        <f>BK91+BK177+BK233+BK330+BK344</f>
        <v>0</v>
      </c>
    </row>
    <row r="91" s="12" customFormat="1" ht="22.8" customHeight="1">
      <c r="A91" s="12"/>
      <c r="B91" s="204"/>
      <c r="C91" s="205"/>
      <c r="D91" s="206" t="s">
        <v>71</v>
      </c>
      <c r="E91" s="218" t="s">
        <v>80</v>
      </c>
      <c r="F91" s="218" t="s">
        <v>122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SUM(P92:P176)</f>
        <v>0</v>
      </c>
      <c r="Q91" s="212"/>
      <c r="R91" s="213">
        <f>SUM(R92:R176)</f>
        <v>7.0466606245000003</v>
      </c>
      <c r="S91" s="212"/>
      <c r="T91" s="214">
        <f>SUM(T92:T176)</f>
        <v>39.584635000000006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80</v>
      </c>
      <c r="AY91" s="215" t="s">
        <v>121</v>
      </c>
      <c r="BK91" s="217">
        <f>SUM(BK92:BK176)</f>
        <v>0</v>
      </c>
    </row>
    <row r="92" s="2" customFormat="1" ht="24" customHeight="1">
      <c r="A92" s="40"/>
      <c r="B92" s="41"/>
      <c r="C92" s="220" t="s">
        <v>80</v>
      </c>
      <c r="D92" s="220" t="s">
        <v>123</v>
      </c>
      <c r="E92" s="221" t="s">
        <v>124</v>
      </c>
      <c r="F92" s="222" t="s">
        <v>125</v>
      </c>
      <c r="G92" s="223" t="s">
        <v>126</v>
      </c>
      <c r="H92" s="224">
        <v>64.010000000000005</v>
      </c>
      <c r="I92" s="225"/>
      <c r="J92" s="226">
        <f>ROUND(I92*H92,2)</f>
        <v>0</v>
      </c>
      <c r="K92" s="222" t="s">
        <v>127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0.17000000000000001</v>
      </c>
      <c r="T92" s="230">
        <f>S92*H92</f>
        <v>10.881700000000002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128</v>
      </c>
      <c r="AT92" s="231" t="s">
        <v>123</v>
      </c>
      <c r="AU92" s="231" t="s">
        <v>82</v>
      </c>
      <c r="AY92" s="19" t="s">
        <v>121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128</v>
      </c>
      <c r="BM92" s="231" t="s">
        <v>129</v>
      </c>
    </row>
    <row r="93" s="13" customFormat="1">
      <c r="A93" s="13"/>
      <c r="B93" s="233"/>
      <c r="C93" s="234"/>
      <c r="D93" s="235" t="s">
        <v>130</v>
      </c>
      <c r="E93" s="236" t="s">
        <v>19</v>
      </c>
      <c r="F93" s="237" t="s">
        <v>131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130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121</v>
      </c>
    </row>
    <row r="94" s="14" customFormat="1">
      <c r="A94" s="14"/>
      <c r="B94" s="244"/>
      <c r="C94" s="245"/>
      <c r="D94" s="235" t="s">
        <v>130</v>
      </c>
      <c r="E94" s="246" t="s">
        <v>19</v>
      </c>
      <c r="F94" s="247" t="s">
        <v>132</v>
      </c>
      <c r="G94" s="245"/>
      <c r="H94" s="248">
        <v>33.409999999999997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130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121</v>
      </c>
    </row>
    <row r="95" s="13" customFormat="1">
      <c r="A95" s="13"/>
      <c r="B95" s="233"/>
      <c r="C95" s="234"/>
      <c r="D95" s="235" t="s">
        <v>130</v>
      </c>
      <c r="E95" s="236" t="s">
        <v>19</v>
      </c>
      <c r="F95" s="237" t="s">
        <v>133</v>
      </c>
      <c r="G95" s="234"/>
      <c r="H95" s="236" t="s">
        <v>19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3" t="s">
        <v>130</v>
      </c>
      <c r="AU95" s="243" t="s">
        <v>82</v>
      </c>
      <c r="AV95" s="13" t="s">
        <v>80</v>
      </c>
      <c r="AW95" s="13" t="s">
        <v>33</v>
      </c>
      <c r="AX95" s="13" t="s">
        <v>72</v>
      </c>
      <c r="AY95" s="243" t="s">
        <v>121</v>
      </c>
    </row>
    <row r="96" s="14" customFormat="1">
      <c r="A96" s="14"/>
      <c r="B96" s="244"/>
      <c r="C96" s="245"/>
      <c r="D96" s="235" t="s">
        <v>130</v>
      </c>
      <c r="E96" s="246" t="s">
        <v>19</v>
      </c>
      <c r="F96" s="247" t="s">
        <v>134</v>
      </c>
      <c r="G96" s="245"/>
      <c r="H96" s="248">
        <v>10.34</v>
      </c>
      <c r="I96" s="249"/>
      <c r="J96" s="245"/>
      <c r="K96" s="245"/>
      <c r="L96" s="250"/>
      <c r="M96" s="251"/>
      <c r="N96" s="252"/>
      <c r="O96" s="252"/>
      <c r="P96" s="252"/>
      <c r="Q96" s="252"/>
      <c r="R96" s="252"/>
      <c r="S96" s="252"/>
      <c r="T96" s="25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4" t="s">
        <v>130</v>
      </c>
      <c r="AU96" s="254" t="s">
        <v>82</v>
      </c>
      <c r="AV96" s="14" t="s">
        <v>82</v>
      </c>
      <c r="AW96" s="14" t="s">
        <v>33</v>
      </c>
      <c r="AX96" s="14" t="s">
        <v>72</v>
      </c>
      <c r="AY96" s="254" t="s">
        <v>121</v>
      </c>
    </row>
    <row r="97" s="13" customFormat="1">
      <c r="A97" s="13"/>
      <c r="B97" s="233"/>
      <c r="C97" s="234"/>
      <c r="D97" s="235" t="s">
        <v>130</v>
      </c>
      <c r="E97" s="236" t="s">
        <v>19</v>
      </c>
      <c r="F97" s="237" t="s">
        <v>135</v>
      </c>
      <c r="G97" s="234"/>
      <c r="H97" s="236" t="s">
        <v>19</v>
      </c>
      <c r="I97" s="238"/>
      <c r="J97" s="234"/>
      <c r="K97" s="234"/>
      <c r="L97" s="239"/>
      <c r="M97" s="240"/>
      <c r="N97" s="241"/>
      <c r="O97" s="241"/>
      <c r="P97" s="241"/>
      <c r="Q97" s="241"/>
      <c r="R97" s="241"/>
      <c r="S97" s="241"/>
      <c r="T97" s="242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3" t="s">
        <v>130</v>
      </c>
      <c r="AU97" s="243" t="s">
        <v>82</v>
      </c>
      <c r="AV97" s="13" t="s">
        <v>80</v>
      </c>
      <c r="AW97" s="13" t="s">
        <v>33</v>
      </c>
      <c r="AX97" s="13" t="s">
        <v>72</v>
      </c>
      <c r="AY97" s="243" t="s">
        <v>121</v>
      </c>
    </row>
    <row r="98" s="14" customFormat="1">
      <c r="A98" s="14"/>
      <c r="B98" s="244"/>
      <c r="C98" s="245"/>
      <c r="D98" s="235" t="s">
        <v>130</v>
      </c>
      <c r="E98" s="246" t="s">
        <v>19</v>
      </c>
      <c r="F98" s="247" t="s">
        <v>136</v>
      </c>
      <c r="G98" s="245"/>
      <c r="H98" s="248">
        <v>20.260000000000002</v>
      </c>
      <c r="I98" s="249"/>
      <c r="J98" s="245"/>
      <c r="K98" s="245"/>
      <c r="L98" s="250"/>
      <c r="M98" s="251"/>
      <c r="N98" s="252"/>
      <c r="O98" s="252"/>
      <c r="P98" s="252"/>
      <c r="Q98" s="252"/>
      <c r="R98" s="252"/>
      <c r="S98" s="252"/>
      <c r="T98" s="253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4" t="s">
        <v>130</v>
      </c>
      <c r="AU98" s="254" t="s">
        <v>82</v>
      </c>
      <c r="AV98" s="14" t="s">
        <v>82</v>
      </c>
      <c r="AW98" s="14" t="s">
        <v>33</v>
      </c>
      <c r="AX98" s="14" t="s">
        <v>72</v>
      </c>
      <c r="AY98" s="254" t="s">
        <v>121</v>
      </c>
    </row>
    <row r="99" s="15" customFormat="1">
      <c r="A99" s="15"/>
      <c r="B99" s="255"/>
      <c r="C99" s="256"/>
      <c r="D99" s="235" t="s">
        <v>130</v>
      </c>
      <c r="E99" s="257" t="s">
        <v>19</v>
      </c>
      <c r="F99" s="258" t="s">
        <v>137</v>
      </c>
      <c r="G99" s="256"/>
      <c r="H99" s="259">
        <v>64.010000000000005</v>
      </c>
      <c r="I99" s="260"/>
      <c r="J99" s="256"/>
      <c r="K99" s="256"/>
      <c r="L99" s="261"/>
      <c r="M99" s="262"/>
      <c r="N99" s="263"/>
      <c r="O99" s="263"/>
      <c r="P99" s="263"/>
      <c r="Q99" s="263"/>
      <c r="R99" s="263"/>
      <c r="S99" s="263"/>
      <c r="T99" s="264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5" t="s">
        <v>130</v>
      </c>
      <c r="AU99" s="265" t="s">
        <v>82</v>
      </c>
      <c r="AV99" s="15" t="s">
        <v>128</v>
      </c>
      <c r="AW99" s="15" t="s">
        <v>33</v>
      </c>
      <c r="AX99" s="15" t="s">
        <v>80</v>
      </c>
      <c r="AY99" s="265" t="s">
        <v>121</v>
      </c>
    </row>
    <row r="100" s="2" customFormat="1" ht="24" customHeight="1">
      <c r="A100" s="40"/>
      <c r="B100" s="41"/>
      <c r="C100" s="220" t="s">
        <v>82</v>
      </c>
      <c r="D100" s="220" t="s">
        <v>123</v>
      </c>
      <c r="E100" s="221" t="s">
        <v>138</v>
      </c>
      <c r="F100" s="222" t="s">
        <v>139</v>
      </c>
      <c r="G100" s="223" t="s">
        <v>126</v>
      </c>
      <c r="H100" s="224">
        <v>84.447999999999993</v>
      </c>
      <c r="I100" s="225"/>
      <c r="J100" s="226">
        <f>ROUND(I100*H100,2)</f>
        <v>0</v>
      </c>
      <c r="K100" s="222" t="s">
        <v>127</v>
      </c>
      <c r="L100" s="46"/>
      <c r="M100" s="227" t="s">
        <v>19</v>
      </c>
      <c r="N100" s="228" t="s">
        <v>43</v>
      </c>
      <c r="O100" s="86"/>
      <c r="P100" s="229">
        <f>O100*H100</f>
        <v>0</v>
      </c>
      <c r="Q100" s="229">
        <v>0</v>
      </c>
      <c r="R100" s="229">
        <f>Q100*H100</f>
        <v>0</v>
      </c>
      <c r="S100" s="229">
        <v>0.22</v>
      </c>
      <c r="T100" s="230">
        <f>S100*H100</f>
        <v>18.57856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31" t="s">
        <v>128</v>
      </c>
      <c r="AT100" s="231" t="s">
        <v>123</v>
      </c>
      <c r="AU100" s="231" t="s">
        <v>82</v>
      </c>
      <c r="AY100" s="19" t="s">
        <v>121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9" t="s">
        <v>80</v>
      </c>
      <c r="BK100" s="232">
        <f>ROUND(I100*H100,2)</f>
        <v>0</v>
      </c>
      <c r="BL100" s="19" t="s">
        <v>128</v>
      </c>
      <c r="BM100" s="231" t="s">
        <v>140</v>
      </c>
    </row>
    <row r="101" s="13" customFormat="1">
      <c r="A101" s="13"/>
      <c r="B101" s="233"/>
      <c r="C101" s="234"/>
      <c r="D101" s="235" t="s">
        <v>130</v>
      </c>
      <c r="E101" s="236" t="s">
        <v>19</v>
      </c>
      <c r="F101" s="237" t="s">
        <v>141</v>
      </c>
      <c r="G101" s="234"/>
      <c r="H101" s="236" t="s">
        <v>19</v>
      </c>
      <c r="I101" s="238"/>
      <c r="J101" s="234"/>
      <c r="K101" s="234"/>
      <c r="L101" s="239"/>
      <c r="M101" s="240"/>
      <c r="N101" s="241"/>
      <c r="O101" s="241"/>
      <c r="P101" s="241"/>
      <c r="Q101" s="241"/>
      <c r="R101" s="241"/>
      <c r="S101" s="241"/>
      <c r="T101" s="24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3" t="s">
        <v>130</v>
      </c>
      <c r="AU101" s="243" t="s">
        <v>82</v>
      </c>
      <c r="AV101" s="13" t="s">
        <v>80</v>
      </c>
      <c r="AW101" s="13" t="s">
        <v>33</v>
      </c>
      <c r="AX101" s="13" t="s">
        <v>72</v>
      </c>
      <c r="AY101" s="243" t="s">
        <v>121</v>
      </c>
    </row>
    <row r="102" s="13" customFormat="1">
      <c r="A102" s="13"/>
      <c r="B102" s="233"/>
      <c r="C102" s="234"/>
      <c r="D102" s="235" t="s">
        <v>130</v>
      </c>
      <c r="E102" s="236" t="s">
        <v>19</v>
      </c>
      <c r="F102" s="237" t="s">
        <v>131</v>
      </c>
      <c r="G102" s="234"/>
      <c r="H102" s="236" t="s">
        <v>19</v>
      </c>
      <c r="I102" s="238"/>
      <c r="J102" s="234"/>
      <c r="K102" s="234"/>
      <c r="L102" s="239"/>
      <c r="M102" s="240"/>
      <c r="N102" s="241"/>
      <c r="O102" s="241"/>
      <c r="P102" s="241"/>
      <c r="Q102" s="241"/>
      <c r="R102" s="241"/>
      <c r="S102" s="241"/>
      <c r="T102" s="24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3" t="s">
        <v>130</v>
      </c>
      <c r="AU102" s="243" t="s">
        <v>82</v>
      </c>
      <c r="AV102" s="13" t="s">
        <v>80</v>
      </c>
      <c r="AW102" s="13" t="s">
        <v>33</v>
      </c>
      <c r="AX102" s="13" t="s">
        <v>72</v>
      </c>
      <c r="AY102" s="243" t="s">
        <v>121</v>
      </c>
    </row>
    <row r="103" s="14" customFormat="1">
      <c r="A103" s="14"/>
      <c r="B103" s="244"/>
      <c r="C103" s="245"/>
      <c r="D103" s="235" t="s">
        <v>130</v>
      </c>
      <c r="E103" s="246" t="s">
        <v>19</v>
      </c>
      <c r="F103" s="247" t="s">
        <v>142</v>
      </c>
      <c r="G103" s="245"/>
      <c r="H103" s="248">
        <v>4.625</v>
      </c>
      <c r="I103" s="249"/>
      <c r="J103" s="245"/>
      <c r="K103" s="245"/>
      <c r="L103" s="250"/>
      <c r="M103" s="251"/>
      <c r="N103" s="252"/>
      <c r="O103" s="252"/>
      <c r="P103" s="252"/>
      <c r="Q103" s="252"/>
      <c r="R103" s="252"/>
      <c r="S103" s="252"/>
      <c r="T103" s="253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4" t="s">
        <v>130</v>
      </c>
      <c r="AU103" s="254" t="s">
        <v>82</v>
      </c>
      <c r="AV103" s="14" t="s">
        <v>82</v>
      </c>
      <c r="AW103" s="14" t="s">
        <v>33</v>
      </c>
      <c r="AX103" s="14" t="s">
        <v>72</v>
      </c>
      <c r="AY103" s="254" t="s">
        <v>121</v>
      </c>
    </row>
    <row r="104" s="14" customFormat="1">
      <c r="A104" s="14"/>
      <c r="B104" s="244"/>
      <c r="C104" s="245"/>
      <c r="D104" s="235" t="s">
        <v>130</v>
      </c>
      <c r="E104" s="246" t="s">
        <v>19</v>
      </c>
      <c r="F104" s="247" t="s">
        <v>132</v>
      </c>
      <c r="G104" s="245"/>
      <c r="H104" s="248">
        <v>33.409999999999997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130</v>
      </c>
      <c r="AU104" s="254" t="s">
        <v>82</v>
      </c>
      <c r="AV104" s="14" t="s">
        <v>82</v>
      </c>
      <c r="AW104" s="14" t="s">
        <v>33</v>
      </c>
      <c r="AX104" s="14" t="s">
        <v>72</v>
      </c>
      <c r="AY104" s="254" t="s">
        <v>121</v>
      </c>
    </row>
    <row r="105" s="13" customFormat="1">
      <c r="A105" s="13"/>
      <c r="B105" s="233"/>
      <c r="C105" s="234"/>
      <c r="D105" s="235" t="s">
        <v>130</v>
      </c>
      <c r="E105" s="236" t="s">
        <v>19</v>
      </c>
      <c r="F105" s="237" t="s">
        <v>133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130</v>
      </c>
      <c r="AU105" s="243" t="s">
        <v>82</v>
      </c>
      <c r="AV105" s="13" t="s">
        <v>80</v>
      </c>
      <c r="AW105" s="13" t="s">
        <v>33</v>
      </c>
      <c r="AX105" s="13" t="s">
        <v>72</v>
      </c>
      <c r="AY105" s="243" t="s">
        <v>121</v>
      </c>
    </row>
    <row r="106" s="14" customFormat="1">
      <c r="A106" s="14"/>
      <c r="B106" s="244"/>
      <c r="C106" s="245"/>
      <c r="D106" s="235" t="s">
        <v>130</v>
      </c>
      <c r="E106" s="246" t="s">
        <v>19</v>
      </c>
      <c r="F106" s="247" t="s">
        <v>143</v>
      </c>
      <c r="G106" s="245"/>
      <c r="H106" s="248">
        <v>4.3499999999999996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130</v>
      </c>
      <c r="AU106" s="254" t="s">
        <v>82</v>
      </c>
      <c r="AV106" s="14" t="s">
        <v>82</v>
      </c>
      <c r="AW106" s="14" t="s">
        <v>33</v>
      </c>
      <c r="AX106" s="14" t="s">
        <v>72</v>
      </c>
      <c r="AY106" s="254" t="s">
        <v>121</v>
      </c>
    </row>
    <row r="107" s="14" customFormat="1">
      <c r="A107" s="14"/>
      <c r="B107" s="244"/>
      <c r="C107" s="245"/>
      <c r="D107" s="235" t="s">
        <v>130</v>
      </c>
      <c r="E107" s="246" t="s">
        <v>19</v>
      </c>
      <c r="F107" s="247" t="s">
        <v>134</v>
      </c>
      <c r="G107" s="245"/>
      <c r="H107" s="248">
        <v>10.34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130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121</v>
      </c>
    </row>
    <row r="108" s="13" customFormat="1">
      <c r="A108" s="13"/>
      <c r="B108" s="233"/>
      <c r="C108" s="234"/>
      <c r="D108" s="235" t="s">
        <v>130</v>
      </c>
      <c r="E108" s="236" t="s">
        <v>19</v>
      </c>
      <c r="F108" s="237" t="s">
        <v>135</v>
      </c>
      <c r="G108" s="234"/>
      <c r="H108" s="236" t="s">
        <v>19</v>
      </c>
      <c r="I108" s="238"/>
      <c r="J108" s="234"/>
      <c r="K108" s="234"/>
      <c r="L108" s="239"/>
      <c r="M108" s="240"/>
      <c r="N108" s="241"/>
      <c r="O108" s="241"/>
      <c r="P108" s="241"/>
      <c r="Q108" s="241"/>
      <c r="R108" s="241"/>
      <c r="S108" s="241"/>
      <c r="T108" s="24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3" t="s">
        <v>130</v>
      </c>
      <c r="AU108" s="243" t="s">
        <v>82</v>
      </c>
      <c r="AV108" s="13" t="s">
        <v>80</v>
      </c>
      <c r="AW108" s="13" t="s">
        <v>33</v>
      </c>
      <c r="AX108" s="13" t="s">
        <v>72</v>
      </c>
      <c r="AY108" s="243" t="s">
        <v>121</v>
      </c>
    </row>
    <row r="109" s="14" customFormat="1">
      <c r="A109" s="14"/>
      <c r="B109" s="244"/>
      <c r="C109" s="245"/>
      <c r="D109" s="235" t="s">
        <v>130</v>
      </c>
      <c r="E109" s="246" t="s">
        <v>19</v>
      </c>
      <c r="F109" s="247" t="s">
        <v>144</v>
      </c>
      <c r="G109" s="245"/>
      <c r="H109" s="248">
        <v>11.462999999999999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130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121</v>
      </c>
    </row>
    <row r="110" s="14" customFormat="1">
      <c r="A110" s="14"/>
      <c r="B110" s="244"/>
      <c r="C110" s="245"/>
      <c r="D110" s="235" t="s">
        <v>130</v>
      </c>
      <c r="E110" s="246" t="s">
        <v>19</v>
      </c>
      <c r="F110" s="247" t="s">
        <v>136</v>
      </c>
      <c r="G110" s="245"/>
      <c r="H110" s="248">
        <v>20.260000000000002</v>
      </c>
      <c r="I110" s="249"/>
      <c r="J110" s="245"/>
      <c r="K110" s="245"/>
      <c r="L110" s="250"/>
      <c r="M110" s="251"/>
      <c r="N110" s="252"/>
      <c r="O110" s="252"/>
      <c r="P110" s="252"/>
      <c r="Q110" s="252"/>
      <c r="R110" s="252"/>
      <c r="S110" s="252"/>
      <c r="T110" s="253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4" t="s">
        <v>130</v>
      </c>
      <c r="AU110" s="254" t="s">
        <v>82</v>
      </c>
      <c r="AV110" s="14" t="s">
        <v>82</v>
      </c>
      <c r="AW110" s="14" t="s">
        <v>33</v>
      </c>
      <c r="AX110" s="14" t="s">
        <v>72</v>
      </c>
      <c r="AY110" s="254" t="s">
        <v>121</v>
      </c>
    </row>
    <row r="111" s="15" customFormat="1">
      <c r="A111" s="15"/>
      <c r="B111" s="255"/>
      <c r="C111" s="256"/>
      <c r="D111" s="235" t="s">
        <v>130</v>
      </c>
      <c r="E111" s="257" t="s">
        <v>19</v>
      </c>
      <c r="F111" s="258" t="s">
        <v>137</v>
      </c>
      <c r="G111" s="256"/>
      <c r="H111" s="259">
        <v>84.447999999999993</v>
      </c>
      <c r="I111" s="260"/>
      <c r="J111" s="256"/>
      <c r="K111" s="256"/>
      <c r="L111" s="261"/>
      <c r="M111" s="262"/>
      <c r="N111" s="263"/>
      <c r="O111" s="263"/>
      <c r="P111" s="263"/>
      <c r="Q111" s="263"/>
      <c r="R111" s="263"/>
      <c r="S111" s="263"/>
      <c r="T111" s="264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5" t="s">
        <v>130</v>
      </c>
      <c r="AU111" s="265" t="s">
        <v>82</v>
      </c>
      <c r="AV111" s="15" t="s">
        <v>128</v>
      </c>
      <c r="AW111" s="15" t="s">
        <v>33</v>
      </c>
      <c r="AX111" s="15" t="s">
        <v>80</v>
      </c>
      <c r="AY111" s="265" t="s">
        <v>121</v>
      </c>
    </row>
    <row r="112" s="2" customFormat="1" ht="24" customHeight="1">
      <c r="A112" s="40"/>
      <c r="B112" s="41"/>
      <c r="C112" s="220" t="s">
        <v>145</v>
      </c>
      <c r="D112" s="220" t="s">
        <v>123</v>
      </c>
      <c r="E112" s="221" t="s">
        <v>146</v>
      </c>
      <c r="F112" s="222" t="s">
        <v>147</v>
      </c>
      <c r="G112" s="223" t="s">
        <v>126</v>
      </c>
      <c r="H112" s="224">
        <v>40.875</v>
      </c>
      <c r="I112" s="225"/>
      <c r="J112" s="226">
        <f>ROUND(I112*H112,2)</f>
        <v>0</v>
      </c>
      <c r="K112" s="222" t="s">
        <v>127</v>
      </c>
      <c r="L112" s="46"/>
      <c r="M112" s="227" t="s">
        <v>19</v>
      </c>
      <c r="N112" s="228" t="s">
        <v>43</v>
      </c>
      <c r="O112" s="86"/>
      <c r="P112" s="229">
        <f>O112*H112</f>
        <v>0</v>
      </c>
      <c r="Q112" s="229">
        <v>3.2459999999999998E-05</v>
      </c>
      <c r="R112" s="229">
        <f>Q112*H112</f>
        <v>0.0013268024999999999</v>
      </c>
      <c r="S112" s="229">
        <v>0.10299999999999999</v>
      </c>
      <c r="T112" s="230">
        <f>S112*H112</f>
        <v>4.2101249999999997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128</v>
      </c>
      <c r="AT112" s="231" t="s">
        <v>123</v>
      </c>
      <c r="AU112" s="231" t="s">
        <v>82</v>
      </c>
      <c r="AY112" s="19" t="s">
        <v>121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80</v>
      </c>
      <c r="BK112" s="232">
        <f>ROUND(I112*H112,2)</f>
        <v>0</v>
      </c>
      <c r="BL112" s="19" t="s">
        <v>128</v>
      </c>
      <c r="BM112" s="231" t="s">
        <v>148</v>
      </c>
    </row>
    <row r="113" s="13" customFormat="1">
      <c r="A113" s="13"/>
      <c r="B113" s="233"/>
      <c r="C113" s="234"/>
      <c r="D113" s="235" t="s">
        <v>130</v>
      </c>
      <c r="E113" s="236" t="s">
        <v>19</v>
      </c>
      <c r="F113" s="237" t="s">
        <v>141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130</v>
      </c>
      <c r="AU113" s="243" t="s">
        <v>82</v>
      </c>
      <c r="AV113" s="13" t="s">
        <v>80</v>
      </c>
      <c r="AW113" s="13" t="s">
        <v>33</v>
      </c>
      <c r="AX113" s="13" t="s">
        <v>72</v>
      </c>
      <c r="AY113" s="243" t="s">
        <v>121</v>
      </c>
    </row>
    <row r="114" s="13" customFormat="1">
      <c r="A114" s="13"/>
      <c r="B114" s="233"/>
      <c r="C114" s="234"/>
      <c r="D114" s="235" t="s">
        <v>130</v>
      </c>
      <c r="E114" s="236" t="s">
        <v>19</v>
      </c>
      <c r="F114" s="237" t="s">
        <v>131</v>
      </c>
      <c r="G114" s="234"/>
      <c r="H114" s="236" t="s">
        <v>19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130</v>
      </c>
      <c r="AU114" s="243" t="s">
        <v>82</v>
      </c>
      <c r="AV114" s="13" t="s">
        <v>80</v>
      </c>
      <c r="AW114" s="13" t="s">
        <v>33</v>
      </c>
      <c r="AX114" s="13" t="s">
        <v>72</v>
      </c>
      <c r="AY114" s="243" t="s">
        <v>121</v>
      </c>
    </row>
    <row r="115" s="14" customFormat="1">
      <c r="A115" s="14"/>
      <c r="B115" s="244"/>
      <c r="C115" s="245"/>
      <c r="D115" s="235" t="s">
        <v>130</v>
      </c>
      <c r="E115" s="246" t="s">
        <v>19</v>
      </c>
      <c r="F115" s="247" t="s">
        <v>149</v>
      </c>
      <c r="G115" s="245"/>
      <c r="H115" s="248">
        <v>9.25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130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121</v>
      </c>
    </row>
    <row r="116" s="13" customFormat="1">
      <c r="A116" s="13"/>
      <c r="B116" s="233"/>
      <c r="C116" s="234"/>
      <c r="D116" s="235" t="s">
        <v>130</v>
      </c>
      <c r="E116" s="236" t="s">
        <v>19</v>
      </c>
      <c r="F116" s="237" t="s">
        <v>133</v>
      </c>
      <c r="G116" s="234"/>
      <c r="H116" s="236" t="s">
        <v>19</v>
      </c>
      <c r="I116" s="238"/>
      <c r="J116" s="234"/>
      <c r="K116" s="234"/>
      <c r="L116" s="239"/>
      <c r="M116" s="240"/>
      <c r="N116" s="241"/>
      <c r="O116" s="241"/>
      <c r="P116" s="241"/>
      <c r="Q116" s="241"/>
      <c r="R116" s="241"/>
      <c r="S116" s="241"/>
      <c r="T116" s="24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3" t="s">
        <v>130</v>
      </c>
      <c r="AU116" s="243" t="s">
        <v>82</v>
      </c>
      <c r="AV116" s="13" t="s">
        <v>80</v>
      </c>
      <c r="AW116" s="13" t="s">
        <v>33</v>
      </c>
      <c r="AX116" s="13" t="s">
        <v>72</v>
      </c>
      <c r="AY116" s="243" t="s">
        <v>121</v>
      </c>
    </row>
    <row r="117" s="14" customFormat="1">
      <c r="A117" s="14"/>
      <c r="B117" s="244"/>
      <c r="C117" s="245"/>
      <c r="D117" s="235" t="s">
        <v>130</v>
      </c>
      <c r="E117" s="246" t="s">
        <v>19</v>
      </c>
      <c r="F117" s="247" t="s">
        <v>150</v>
      </c>
      <c r="G117" s="245"/>
      <c r="H117" s="248">
        <v>8.6999999999999993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4" t="s">
        <v>130</v>
      </c>
      <c r="AU117" s="254" t="s">
        <v>82</v>
      </c>
      <c r="AV117" s="14" t="s">
        <v>82</v>
      </c>
      <c r="AW117" s="14" t="s">
        <v>33</v>
      </c>
      <c r="AX117" s="14" t="s">
        <v>72</v>
      </c>
      <c r="AY117" s="254" t="s">
        <v>121</v>
      </c>
    </row>
    <row r="118" s="13" customFormat="1">
      <c r="A118" s="13"/>
      <c r="B118" s="233"/>
      <c r="C118" s="234"/>
      <c r="D118" s="235" t="s">
        <v>130</v>
      </c>
      <c r="E118" s="236" t="s">
        <v>19</v>
      </c>
      <c r="F118" s="237" t="s">
        <v>135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130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121</v>
      </c>
    </row>
    <row r="119" s="14" customFormat="1">
      <c r="A119" s="14"/>
      <c r="B119" s="244"/>
      <c r="C119" s="245"/>
      <c r="D119" s="235" t="s">
        <v>130</v>
      </c>
      <c r="E119" s="246" t="s">
        <v>19</v>
      </c>
      <c r="F119" s="247" t="s">
        <v>151</v>
      </c>
      <c r="G119" s="245"/>
      <c r="H119" s="248">
        <v>22.925000000000001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130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121</v>
      </c>
    </row>
    <row r="120" s="15" customFormat="1">
      <c r="A120" s="15"/>
      <c r="B120" s="255"/>
      <c r="C120" s="256"/>
      <c r="D120" s="235" t="s">
        <v>130</v>
      </c>
      <c r="E120" s="257" t="s">
        <v>19</v>
      </c>
      <c r="F120" s="258" t="s">
        <v>137</v>
      </c>
      <c r="G120" s="256"/>
      <c r="H120" s="259">
        <v>40.875</v>
      </c>
      <c r="I120" s="260"/>
      <c r="J120" s="256"/>
      <c r="K120" s="256"/>
      <c r="L120" s="261"/>
      <c r="M120" s="262"/>
      <c r="N120" s="263"/>
      <c r="O120" s="263"/>
      <c r="P120" s="263"/>
      <c r="Q120" s="263"/>
      <c r="R120" s="263"/>
      <c r="S120" s="263"/>
      <c r="T120" s="264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5" t="s">
        <v>130</v>
      </c>
      <c r="AU120" s="265" t="s">
        <v>82</v>
      </c>
      <c r="AV120" s="15" t="s">
        <v>128</v>
      </c>
      <c r="AW120" s="15" t="s">
        <v>33</v>
      </c>
      <c r="AX120" s="15" t="s">
        <v>80</v>
      </c>
      <c r="AY120" s="265" t="s">
        <v>121</v>
      </c>
    </row>
    <row r="121" s="2" customFormat="1" ht="24" customHeight="1">
      <c r="A121" s="40"/>
      <c r="B121" s="41"/>
      <c r="C121" s="220" t="s">
        <v>128</v>
      </c>
      <c r="D121" s="220" t="s">
        <v>123</v>
      </c>
      <c r="E121" s="221" t="s">
        <v>152</v>
      </c>
      <c r="F121" s="222" t="s">
        <v>153</v>
      </c>
      <c r="G121" s="223" t="s">
        <v>154</v>
      </c>
      <c r="H121" s="224">
        <v>28.850000000000001</v>
      </c>
      <c r="I121" s="225"/>
      <c r="J121" s="226">
        <f>ROUND(I121*H121,2)</f>
        <v>0</v>
      </c>
      <c r="K121" s="222" t="s">
        <v>127</v>
      </c>
      <c r="L121" s="46"/>
      <c r="M121" s="227" t="s">
        <v>19</v>
      </c>
      <c r="N121" s="228" t="s">
        <v>43</v>
      </c>
      <c r="O121" s="86"/>
      <c r="P121" s="229">
        <f>O121*H121</f>
        <v>0</v>
      </c>
      <c r="Q121" s="229">
        <v>0</v>
      </c>
      <c r="R121" s="229">
        <f>Q121*H121</f>
        <v>0</v>
      </c>
      <c r="S121" s="229">
        <v>0.20499999999999999</v>
      </c>
      <c r="T121" s="230">
        <f>S121*H121</f>
        <v>5.91425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128</v>
      </c>
      <c r="AT121" s="231" t="s">
        <v>123</v>
      </c>
      <c r="AU121" s="231" t="s">
        <v>82</v>
      </c>
      <c r="AY121" s="19" t="s">
        <v>121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80</v>
      </c>
      <c r="BK121" s="232">
        <f>ROUND(I121*H121,2)</f>
        <v>0</v>
      </c>
      <c r="BL121" s="19" t="s">
        <v>128</v>
      </c>
      <c r="BM121" s="231" t="s">
        <v>155</v>
      </c>
    </row>
    <row r="122" s="13" customFormat="1">
      <c r="A122" s="13"/>
      <c r="B122" s="233"/>
      <c r="C122" s="234"/>
      <c r="D122" s="235" t="s">
        <v>130</v>
      </c>
      <c r="E122" s="236" t="s">
        <v>19</v>
      </c>
      <c r="F122" s="237" t="s">
        <v>131</v>
      </c>
      <c r="G122" s="234"/>
      <c r="H122" s="236" t="s">
        <v>19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3" t="s">
        <v>130</v>
      </c>
      <c r="AU122" s="243" t="s">
        <v>82</v>
      </c>
      <c r="AV122" s="13" t="s">
        <v>80</v>
      </c>
      <c r="AW122" s="13" t="s">
        <v>33</v>
      </c>
      <c r="AX122" s="13" t="s">
        <v>72</v>
      </c>
      <c r="AY122" s="243" t="s">
        <v>121</v>
      </c>
    </row>
    <row r="123" s="14" customFormat="1">
      <c r="A123" s="14"/>
      <c r="B123" s="244"/>
      <c r="C123" s="245"/>
      <c r="D123" s="235" t="s">
        <v>130</v>
      </c>
      <c r="E123" s="246" t="s">
        <v>19</v>
      </c>
      <c r="F123" s="247" t="s">
        <v>156</v>
      </c>
      <c r="G123" s="245"/>
      <c r="H123" s="248">
        <v>18.5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130</v>
      </c>
      <c r="AU123" s="254" t="s">
        <v>82</v>
      </c>
      <c r="AV123" s="14" t="s">
        <v>82</v>
      </c>
      <c r="AW123" s="14" t="s">
        <v>33</v>
      </c>
      <c r="AX123" s="14" t="s">
        <v>72</v>
      </c>
      <c r="AY123" s="254" t="s">
        <v>121</v>
      </c>
    </row>
    <row r="124" s="13" customFormat="1">
      <c r="A124" s="13"/>
      <c r="B124" s="233"/>
      <c r="C124" s="234"/>
      <c r="D124" s="235" t="s">
        <v>130</v>
      </c>
      <c r="E124" s="236" t="s">
        <v>19</v>
      </c>
      <c r="F124" s="237" t="s">
        <v>133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130</v>
      </c>
      <c r="AU124" s="243" t="s">
        <v>82</v>
      </c>
      <c r="AV124" s="13" t="s">
        <v>80</v>
      </c>
      <c r="AW124" s="13" t="s">
        <v>33</v>
      </c>
      <c r="AX124" s="13" t="s">
        <v>72</v>
      </c>
      <c r="AY124" s="243" t="s">
        <v>121</v>
      </c>
    </row>
    <row r="125" s="14" customFormat="1">
      <c r="A125" s="14"/>
      <c r="B125" s="244"/>
      <c r="C125" s="245"/>
      <c r="D125" s="235" t="s">
        <v>130</v>
      </c>
      <c r="E125" s="246" t="s">
        <v>19</v>
      </c>
      <c r="F125" s="247" t="s">
        <v>157</v>
      </c>
      <c r="G125" s="245"/>
      <c r="H125" s="248">
        <v>10.35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130</v>
      </c>
      <c r="AU125" s="254" t="s">
        <v>82</v>
      </c>
      <c r="AV125" s="14" t="s">
        <v>82</v>
      </c>
      <c r="AW125" s="14" t="s">
        <v>33</v>
      </c>
      <c r="AX125" s="14" t="s">
        <v>72</v>
      </c>
      <c r="AY125" s="254" t="s">
        <v>121</v>
      </c>
    </row>
    <row r="126" s="15" customFormat="1">
      <c r="A126" s="15"/>
      <c r="B126" s="255"/>
      <c r="C126" s="256"/>
      <c r="D126" s="235" t="s">
        <v>130</v>
      </c>
      <c r="E126" s="257" t="s">
        <v>19</v>
      </c>
      <c r="F126" s="258" t="s">
        <v>137</v>
      </c>
      <c r="G126" s="256"/>
      <c r="H126" s="259">
        <v>28.850000000000001</v>
      </c>
      <c r="I126" s="260"/>
      <c r="J126" s="256"/>
      <c r="K126" s="256"/>
      <c r="L126" s="261"/>
      <c r="M126" s="262"/>
      <c r="N126" s="263"/>
      <c r="O126" s="263"/>
      <c r="P126" s="263"/>
      <c r="Q126" s="263"/>
      <c r="R126" s="263"/>
      <c r="S126" s="263"/>
      <c r="T126" s="264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5" t="s">
        <v>130</v>
      </c>
      <c r="AU126" s="265" t="s">
        <v>82</v>
      </c>
      <c r="AV126" s="15" t="s">
        <v>128</v>
      </c>
      <c r="AW126" s="15" t="s">
        <v>33</v>
      </c>
      <c r="AX126" s="15" t="s">
        <v>80</v>
      </c>
      <c r="AY126" s="265" t="s">
        <v>121</v>
      </c>
    </row>
    <row r="127" s="2" customFormat="1" ht="24" customHeight="1">
      <c r="A127" s="40"/>
      <c r="B127" s="41"/>
      <c r="C127" s="220" t="s">
        <v>158</v>
      </c>
      <c r="D127" s="220" t="s">
        <v>123</v>
      </c>
      <c r="E127" s="221" t="s">
        <v>159</v>
      </c>
      <c r="F127" s="222" t="s">
        <v>160</v>
      </c>
      <c r="G127" s="223" t="s">
        <v>161</v>
      </c>
      <c r="H127" s="224">
        <v>16.867000000000001</v>
      </c>
      <c r="I127" s="225"/>
      <c r="J127" s="226">
        <f>ROUND(I127*H127,2)</f>
        <v>0</v>
      </c>
      <c r="K127" s="222" t="s">
        <v>127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128</v>
      </c>
      <c r="AT127" s="231" t="s">
        <v>123</v>
      </c>
      <c r="AU127" s="231" t="s">
        <v>82</v>
      </c>
      <c r="AY127" s="19" t="s">
        <v>121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128</v>
      </c>
      <c r="BM127" s="231" t="s">
        <v>162</v>
      </c>
    </row>
    <row r="128" s="13" customFormat="1">
      <c r="A128" s="13"/>
      <c r="B128" s="233"/>
      <c r="C128" s="234"/>
      <c r="D128" s="235" t="s">
        <v>130</v>
      </c>
      <c r="E128" s="236" t="s">
        <v>19</v>
      </c>
      <c r="F128" s="237" t="s">
        <v>131</v>
      </c>
      <c r="G128" s="234"/>
      <c r="H128" s="236" t="s">
        <v>19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130</v>
      </c>
      <c r="AU128" s="243" t="s">
        <v>82</v>
      </c>
      <c r="AV128" s="13" t="s">
        <v>80</v>
      </c>
      <c r="AW128" s="13" t="s">
        <v>33</v>
      </c>
      <c r="AX128" s="13" t="s">
        <v>72</v>
      </c>
      <c r="AY128" s="243" t="s">
        <v>121</v>
      </c>
    </row>
    <row r="129" s="14" customFormat="1">
      <c r="A129" s="14"/>
      <c r="B129" s="244"/>
      <c r="C129" s="245"/>
      <c r="D129" s="235" t="s">
        <v>130</v>
      </c>
      <c r="E129" s="246" t="s">
        <v>19</v>
      </c>
      <c r="F129" s="247" t="s">
        <v>163</v>
      </c>
      <c r="G129" s="245"/>
      <c r="H129" s="248">
        <v>9.0060000000000002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130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121</v>
      </c>
    </row>
    <row r="130" s="14" customFormat="1">
      <c r="A130" s="14"/>
      <c r="B130" s="244"/>
      <c r="C130" s="245"/>
      <c r="D130" s="235" t="s">
        <v>130</v>
      </c>
      <c r="E130" s="246" t="s">
        <v>19</v>
      </c>
      <c r="F130" s="247" t="s">
        <v>164</v>
      </c>
      <c r="G130" s="245"/>
      <c r="H130" s="248">
        <v>-6.6820000000000004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130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121</v>
      </c>
    </row>
    <row r="131" s="16" customFormat="1">
      <c r="A131" s="16"/>
      <c r="B131" s="266"/>
      <c r="C131" s="267"/>
      <c r="D131" s="235" t="s">
        <v>130</v>
      </c>
      <c r="E131" s="268" t="s">
        <v>19</v>
      </c>
      <c r="F131" s="269" t="s">
        <v>165</v>
      </c>
      <c r="G131" s="267"/>
      <c r="H131" s="270">
        <v>2.3239999999999998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6" t="s">
        <v>130</v>
      </c>
      <c r="AU131" s="276" t="s">
        <v>82</v>
      </c>
      <c r="AV131" s="16" t="s">
        <v>145</v>
      </c>
      <c r="AW131" s="16" t="s">
        <v>33</v>
      </c>
      <c r="AX131" s="16" t="s">
        <v>72</v>
      </c>
      <c r="AY131" s="276" t="s">
        <v>121</v>
      </c>
    </row>
    <row r="132" s="13" customFormat="1">
      <c r="A132" s="13"/>
      <c r="B132" s="233"/>
      <c r="C132" s="234"/>
      <c r="D132" s="235" t="s">
        <v>130</v>
      </c>
      <c r="E132" s="236" t="s">
        <v>19</v>
      </c>
      <c r="F132" s="237" t="s">
        <v>133</v>
      </c>
      <c r="G132" s="234"/>
      <c r="H132" s="236" t="s">
        <v>19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130</v>
      </c>
      <c r="AU132" s="243" t="s">
        <v>82</v>
      </c>
      <c r="AV132" s="13" t="s">
        <v>80</v>
      </c>
      <c r="AW132" s="13" t="s">
        <v>33</v>
      </c>
      <c r="AX132" s="13" t="s">
        <v>72</v>
      </c>
      <c r="AY132" s="243" t="s">
        <v>121</v>
      </c>
    </row>
    <row r="133" s="14" customFormat="1">
      <c r="A133" s="14"/>
      <c r="B133" s="244"/>
      <c r="C133" s="245"/>
      <c r="D133" s="235" t="s">
        <v>130</v>
      </c>
      <c r="E133" s="246" t="s">
        <v>19</v>
      </c>
      <c r="F133" s="247" t="s">
        <v>166</v>
      </c>
      <c r="G133" s="245"/>
      <c r="H133" s="248">
        <v>5.0979999999999999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130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121</v>
      </c>
    </row>
    <row r="134" s="14" customFormat="1">
      <c r="A134" s="14"/>
      <c r="B134" s="244"/>
      <c r="C134" s="245"/>
      <c r="D134" s="235" t="s">
        <v>130</v>
      </c>
      <c r="E134" s="246" t="s">
        <v>19</v>
      </c>
      <c r="F134" s="247" t="s">
        <v>167</v>
      </c>
      <c r="G134" s="245"/>
      <c r="H134" s="248">
        <v>-2.0680000000000001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130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121</v>
      </c>
    </row>
    <row r="135" s="16" customFormat="1">
      <c r="A135" s="16"/>
      <c r="B135" s="266"/>
      <c r="C135" s="267"/>
      <c r="D135" s="235" t="s">
        <v>130</v>
      </c>
      <c r="E135" s="268" t="s">
        <v>19</v>
      </c>
      <c r="F135" s="269" t="s">
        <v>165</v>
      </c>
      <c r="G135" s="267"/>
      <c r="H135" s="270">
        <v>3.0299999999999998</v>
      </c>
      <c r="I135" s="271"/>
      <c r="J135" s="267"/>
      <c r="K135" s="267"/>
      <c r="L135" s="272"/>
      <c r="M135" s="273"/>
      <c r="N135" s="274"/>
      <c r="O135" s="274"/>
      <c r="P135" s="274"/>
      <c r="Q135" s="274"/>
      <c r="R135" s="274"/>
      <c r="S135" s="274"/>
      <c r="T135" s="27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6" t="s">
        <v>130</v>
      </c>
      <c r="AU135" s="276" t="s">
        <v>82</v>
      </c>
      <c r="AV135" s="16" t="s">
        <v>145</v>
      </c>
      <c r="AW135" s="16" t="s">
        <v>33</v>
      </c>
      <c r="AX135" s="16" t="s">
        <v>72</v>
      </c>
      <c r="AY135" s="276" t="s">
        <v>121</v>
      </c>
    </row>
    <row r="136" s="13" customFormat="1">
      <c r="A136" s="13"/>
      <c r="B136" s="233"/>
      <c r="C136" s="234"/>
      <c r="D136" s="235" t="s">
        <v>130</v>
      </c>
      <c r="E136" s="236" t="s">
        <v>19</v>
      </c>
      <c r="F136" s="237" t="s">
        <v>135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130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121</v>
      </c>
    </row>
    <row r="137" s="14" customFormat="1">
      <c r="A137" s="14"/>
      <c r="B137" s="244"/>
      <c r="C137" s="245"/>
      <c r="D137" s="235" t="s">
        <v>130</v>
      </c>
      <c r="E137" s="246" t="s">
        <v>19</v>
      </c>
      <c r="F137" s="247" t="s">
        <v>168</v>
      </c>
      <c r="G137" s="245"/>
      <c r="H137" s="248">
        <v>15.565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130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121</v>
      </c>
    </row>
    <row r="138" s="14" customFormat="1">
      <c r="A138" s="14"/>
      <c r="B138" s="244"/>
      <c r="C138" s="245"/>
      <c r="D138" s="235" t="s">
        <v>130</v>
      </c>
      <c r="E138" s="246" t="s">
        <v>19</v>
      </c>
      <c r="F138" s="247" t="s">
        <v>169</v>
      </c>
      <c r="G138" s="245"/>
      <c r="H138" s="248">
        <v>-4.0519999999999996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130</v>
      </c>
      <c r="AU138" s="254" t="s">
        <v>82</v>
      </c>
      <c r="AV138" s="14" t="s">
        <v>82</v>
      </c>
      <c r="AW138" s="14" t="s">
        <v>33</v>
      </c>
      <c r="AX138" s="14" t="s">
        <v>72</v>
      </c>
      <c r="AY138" s="254" t="s">
        <v>121</v>
      </c>
    </row>
    <row r="139" s="16" customFormat="1">
      <c r="A139" s="16"/>
      <c r="B139" s="266"/>
      <c r="C139" s="267"/>
      <c r="D139" s="235" t="s">
        <v>130</v>
      </c>
      <c r="E139" s="268" t="s">
        <v>19</v>
      </c>
      <c r="F139" s="269" t="s">
        <v>165</v>
      </c>
      <c r="G139" s="267"/>
      <c r="H139" s="270">
        <v>11.513</v>
      </c>
      <c r="I139" s="271"/>
      <c r="J139" s="267"/>
      <c r="K139" s="267"/>
      <c r="L139" s="272"/>
      <c r="M139" s="273"/>
      <c r="N139" s="274"/>
      <c r="O139" s="274"/>
      <c r="P139" s="274"/>
      <c r="Q139" s="274"/>
      <c r="R139" s="274"/>
      <c r="S139" s="274"/>
      <c r="T139" s="27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6" t="s">
        <v>130</v>
      </c>
      <c r="AU139" s="276" t="s">
        <v>82</v>
      </c>
      <c r="AV139" s="16" t="s">
        <v>145</v>
      </c>
      <c r="AW139" s="16" t="s">
        <v>33</v>
      </c>
      <c r="AX139" s="16" t="s">
        <v>72</v>
      </c>
      <c r="AY139" s="276" t="s">
        <v>121</v>
      </c>
    </row>
    <row r="140" s="15" customFormat="1">
      <c r="A140" s="15"/>
      <c r="B140" s="255"/>
      <c r="C140" s="256"/>
      <c r="D140" s="235" t="s">
        <v>130</v>
      </c>
      <c r="E140" s="257" t="s">
        <v>19</v>
      </c>
      <c r="F140" s="258" t="s">
        <v>137</v>
      </c>
      <c r="G140" s="256"/>
      <c r="H140" s="259">
        <v>16.867000000000001</v>
      </c>
      <c r="I140" s="260"/>
      <c r="J140" s="256"/>
      <c r="K140" s="256"/>
      <c r="L140" s="261"/>
      <c r="M140" s="262"/>
      <c r="N140" s="263"/>
      <c r="O140" s="263"/>
      <c r="P140" s="263"/>
      <c r="Q140" s="263"/>
      <c r="R140" s="263"/>
      <c r="S140" s="263"/>
      <c r="T140" s="264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5" t="s">
        <v>130</v>
      </c>
      <c r="AU140" s="265" t="s">
        <v>82</v>
      </c>
      <c r="AV140" s="15" t="s">
        <v>128</v>
      </c>
      <c r="AW140" s="15" t="s">
        <v>33</v>
      </c>
      <c r="AX140" s="15" t="s">
        <v>80</v>
      </c>
      <c r="AY140" s="265" t="s">
        <v>121</v>
      </c>
    </row>
    <row r="141" s="2" customFormat="1" ht="24" customHeight="1">
      <c r="A141" s="40"/>
      <c r="B141" s="41"/>
      <c r="C141" s="220" t="s">
        <v>170</v>
      </c>
      <c r="D141" s="220" t="s">
        <v>123</v>
      </c>
      <c r="E141" s="221" t="s">
        <v>171</v>
      </c>
      <c r="F141" s="222" t="s">
        <v>172</v>
      </c>
      <c r="G141" s="223" t="s">
        <v>161</v>
      </c>
      <c r="H141" s="224">
        <v>1.6859999999999999</v>
      </c>
      <c r="I141" s="225"/>
      <c r="J141" s="226">
        <f>ROUND(I141*H141,2)</f>
        <v>0</v>
      </c>
      <c r="K141" s="222" t="s">
        <v>127</v>
      </c>
      <c r="L141" s="46"/>
      <c r="M141" s="227" t="s">
        <v>19</v>
      </c>
      <c r="N141" s="228" t="s">
        <v>43</v>
      </c>
      <c r="O141" s="86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128</v>
      </c>
      <c r="AT141" s="231" t="s">
        <v>123</v>
      </c>
      <c r="AU141" s="231" t="s">
        <v>82</v>
      </c>
      <c r="AY141" s="19" t="s">
        <v>121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9" t="s">
        <v>80</v>
      </c>
      <c r="BK141" s="232">
        <f>ROUND(I141*H141,2)</f>
        <v>0</v>
      </c>
      <c r="BL141" s="19" t="s">
        <v>128</v>
      </c>
      <c r="BM141" s="231" t="s">
        <v>173</v>
      </c>
    </row>
    <row r="142" s="2" customFormat="1" ht="24" customHeight="1">
      <c r="A142" s="40"/>
      <c r="B142" s="41"/>
      <c r="C142" s="220" t="s">
        <v>174</v>
      </c>
      <c r="D142" s="220" t="s">
        <v>123</v>
      </c>
      <c r="E142" s="221" t="s">
        <v>175</v>
      </c>
      <c r="F142" s="222" t="s">
        <v>176</v>
      </c>
      <c r="G142" s="223" t="s">
        <v>161</v>
      </c>
      <c r="H142" s="224">
        <v>16.867000000000001</v>
      </c>
      <c r="I142" s="225"/>
      <c r="J142" s="226">
        <f>ROUND(I142*H142,2)</f>
        <v>0</v>
      </c>
      <c r="K142" s="222" t="s">
        <v>127</v>
      </c>
      <c r="L142" s="46"/>
      <c r="M142" s="227" t="s">
        <v>19</v>
      </c>
      <c r="N142" s="228" t="s">
        <v>43</v>
      </c>
      <c r="O142" s="86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31" t="s">
        <v>128</v>
      </c>
      <c r="AT142" s="231" t="s">
        <v>123</v>
      </c>
      <c r="AU142" s="231" t="s">
        <v>82</v>
      </c>
      <c r="AY142" s="19" t="s">
        <v>121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9" t="s">
        <v>80</v>
      </c>
      <c r="BK142" s="232">
        <f>ROUND(I142*H142,2)</f>
        <v>0</v>
      </c>
      <c r="BL142" s="19" t="s">
        <v>128</v>
      </c>
      <c r="BM142" s="231" t="s">
        <v>177</v>
      </c>
    </row>
    <row r="143" s="14" customFormat="1">
      <c r="A143" s="14"/>
      <c r="B143" s="244"/>
      <c r="C143" s="245"/>
      <c r="D143" s="235" t="s">
        <v>130</v>
      </c>
      <c r="E143" s="246" t="s">
        <v>19</v>
      </c>
      <c r="F143" s="247" t="s">
        <v>178</v>
      </c>
      <c r="G143" s="245"/>
      <c r="H143" s="248">
        <v>16.867000000000001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4" t="s">
        <v>130</v>
      </c>
      <c r="AU143" s="254" t="s">
        <v>82</v>
      </c>
      <c r="AV143" s="14" t="s">
        <v>82</v>
      </c>
      <c r="AW143" s="14" t="s">
        <v>33</v>
      </c>
      <c r="AX143" s="14" t="s">
        <v>72</v>
      </c>
      <c r="AY143" s="254" t="s">
        <v>121</v>
      </c>
    </row>
    <row r="144" s="15" customFormat="1">
      <c r="A144" s="15"/>
      <c r="B144" s="255"/>
      <c r="C144" s="256"/>
      <c r="D144" s="235" t="s">
        <v>130</v>
      </c>
      <c r="E144" s="257" t="s">
        <v>19</v>
      </c>
      <c r="F144" s="258" t="s">
        <v>137</v>
      </c>
      <c r="G144" s="256"/>
      <c r="H144" s="259">
        <v>16.867000000000001</v>
      </c>
      <c r="I144" s="260"/>
      <c r="J144" s="256"/>
      <c r="K144" s="256"/>
      <c r="L144" s="261"/>
      <c r="M144" s="262"/>
      <c r="N144" s="263"/>
      <c r="O144" s="263"/>
      <c r="P144" s="263"/>
      <c r="Q144" s="263"/>
      <c r="R144" s="263"/>
      <c r="S144" s="263"/>
      <c r="T144" s="264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5" t="s">
        <v>130</v>
      </c>
      <c r="AU144" s="265" t="s">
        <v>82</v>
      </c>
      <c r="AV144" s="15" t="s">
        <v>128</v>
      </c>
      <c r="AW144" s="15" t="s">
        <v>33</v>
      </c>
      <c r="AX144" s="15" t="s">
        <v>80</v>
      </c>
      <c r="AY144" s="265" t="s">
        <v>121</v>
      </c>
    </row>
    <row r="145" s="2" customFormat="1" ht="36" customHeight="1">
      <c r="A145" s="40"/>
      <c r="B145" s="41"/>
      <c r="C145" s="220" t="s">
        <v>179</v>
      </c>
      <c r="D145" s="220" t="s">
        <v>123</v>
      </c>
      <c r="E145" s="221" t="s">
        <v>180</v>
      </c>
      <c r="F145" s="222" t="s">
        <v>181</v>
      </c>
      <c r="G145" s="223" t="s">
        <v>161</v>
      </c>
      <c r="H145" s="224">
        <v>84.334999999999994</v>
      </c>
      <c r="I145" s="225"/>
      <c r="J145" s="226">
        <f>ROUND(I145*H145,2)</f>
        <v>0</v>
      </c>
      <c r="K145" s="222" t="s">
        <v>127</v>
      </c>
      <c r="L145" s="46"/>
      <c r="M145" s="227" t="s">
        <v>19</v>
      </c>
      <c r="N145" s="228" t="s">
        <v>43</v>
      </c>
      <c r="O145" s="86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128</v>
      </c>
      <c r="AT145" s="231" t="s">
        <v>123</v>
      </c>
      <c r="AU145" s="231" t="s">
        <v>82</v>
      </c>
      <c r="AY145" s="19" t="s">
        <v>121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9" t="s">
        <v>80</v>
      </c>
      <c r="BK145" s="232">
        <f>ROUND(I145*H145,2)</f>
        <v>0</v>
      </c>
      <c r="BL145" s="19" t="s">
        <v>128</v>
      </c>
      <c r="BM145" s="231" t="s">
        <v>182</v>
      </c>
    </row>
    <row r="146" s="14" customFormat="1">
      <c r="A146" s="14"/>
      <c r="B146" s="244"/>
      <c r="C146" s="245"/>
      <c r="D146" s="235" t="s">
        <v>130</v>
      </c>
      <c r="E146" s="246" t="s">
        <v>19</v>
      </c>
      <c r="F146" s="247" t="s">
        <v>183</v>
      </c>
      <c r="G146" s="245"/>
      <c r="H146" s="248">
        <v>84.334999999999994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130</v>
      </c>
      <c r="AU146" s="254" t="s">
        <v>82</v>
      </c>
      <c r="AV146" s="14" t="s">
        <v>82</v>
      </c>
      <c r="AW146" s="14" t="s">
        <v>33</v>
      </c>
      <c r="AX146" s="14" t="s">
        <v>72</v>
      </c>
      <c r="AY146" s="254" t="s">
        <v>121</v>
      </c>
    </row>
    <row r="147" s="15" customFormat="1">
      <c r="A147" s="15"/>
      <c r="B147" s="255"/>
      <c r="C147" s="256"/>
      <c r="D147" s="235" t="s">
        <v>130</v>
      </c>
      <c r="E147" s="257" t="s">
        <v>19</v>
      </c>
      <c r="F147" s="258" t="s">
        <v>137</v>
      </c>
      <c r="G147" s="256"/>
      <c r="H147" s="259">
        <v>84.334999999999994</v>
      </c>
      <c r="I147" s="260"/>
      <c r="J147" s="256"/>
      <c r="K147" s="256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130</v>
      </c>
      <c r="AU147" s="265" t="s">
        <v>82</v>
      </c>
      <c r="AV147" s="15" t="s">
        <v>128</v>
      </c>
      <c r="AW147" s="15" t="s">
        <v>33</v>
      </c>
      <c r="AX147" s="15" t="s">
        <v>80</v>
      </c>
      <c r="AY147" s="265" t="s">
        <v>121</v>
      </c>
    </row>
    <row r="148" s="2" customFormat="1" ht="24" customHeight="1">
      <c r="A148" s="40"/>
      <c r="B148" s="41"/>
      <c r="C148" s="220" t="s">
        <v>184</v>
      </c>
      <c r="D148" s="220" t="s">
        <v>123</v>
      </c>
      <c r="E148" s="221" t="s">
        <v>185</v>
      </c>
      <c r="F148" s="222" t="s">
        <v>186</v>
      </c>
      <c r="G148" s="223" t="s">
        <v>187</v>
      </c>
      <c r="H148" s="224">
        <v>30.361000000000001</v>
      </c>
      <c r="I148" s="225"/>
      <c r="J148" s="226">
        <f>ROUND(I148*H148,2)</f>
        <v>0</v>
      </c>
      <c r="K148" s="222" t="s">
        <v>127</v>
      </c>
      <c r="L148" s="46"/>
      <c r="M148" s="227" t="s">
        <v>19</v>
      </c>
      <c r="N148" s="228" t="s">
        <v>43</v>
      </c>
      <c r="O148" s="86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31" t="s">
        <v>128</v>
      </c>
      <c r="AT148" s="231" t="s">
        <v>123</v>
      </c>
      <c r="AU148" s="231" t="s">
        <v>82</v>
      </c>
      <c r="AY148" s="19" t="s">
        <v>121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9" t="s">
        <v>80</v>
      </c>
      <c r="BK148" s="232">
        <f>ROUND(I148*H148,2)</f>
        <v>0</v>
      </c>
      <c r="BL148" s="19" t="s">
        <v>128</v>
      </c>
      <c r="BM148" s="231" t="s">
        <v>188</v>
      </c>
    </row>
    <row r="149" s="14" customFormat="1">
      <c r="A149" s="14"/>
      <c r="B149" s="244"/>
      <c r="C149" s="245"/>
      <c r="D149" s="235" t="s">
        <v>130</v>
      </c>
      <c r="E149" s="246" t="s">
        <v>19</v>
      </c>
      <c r="F149" s="247" t="s">
        <v>189</v>
      </c>
      <c r="G149" s="245"/>
      <c r="H149" s="248">
        <v>30.361000000000001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130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121</v>
      </c>
    </row>
    <row r="150" s="15" customFormat="1">
      <c r="A150" s="15"/>
      <c r="B150" s="255"/>
      <c r="C150" s="256"/>
      <c r="D150" s="235" t="s">
        <v>130</v>
      </c>
      <c r="E150" s="257" t="s">
        <v>19</v>
      </c>
      <c r="F150" s="258" t="s">
        <v>137</v>
      </c>
      <c r="G150" s="256"/>
      <c r="H150" s="259">
        <v>30.361000000000001</v>
      </c>
      <c r="I150" s="260"/>
      <c r="J150" s="256"/>
      <c r="K150" s="256"/>
      <c r="L150" s="261"/>
      <c r="M150" s="262"/>
      <c r="N150" s="263"/>
      <c r="O150" s="263"/>
      <c r="P150" s="263"/>
      <c r="Q150" s="263"/>
      <c r="R150" s="263"/>
      <c r="S150" s="263"/>
      <c r="T150" s="264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5" t="s">
        <v>130</v>
      </c>
      <c r="AU150" s="265" t="s">
        <v>82</v>
      </c>
      <c r="AV150" s="15" t="s">
        <v>128</v>
      </c>
      <c r="AW150" s="15" t="s">
        <v>33</v>
      </c>
      <c r="AX150" s="15" t="s">
        <v>80</v>
      </c>
      <c r="AY150" s="265" t="s">
        <v>121</v>
      </c>
    </row>
    <row r="151" s="2" customFormat="1" ht="24" customHeight="1">
      <c r="A151" s="40"/>
      <c r="B151" s="41"/>
      <c r="C151" s="220" t="s">
        <v>190</v>
      </c>
      <c r="D151" s="220" t="s">
        <v>123</v>
      </c>
      <c r="E151" s="221" t="s">
        <v>191</v>
      </c>
      <c r="F151" s="222" t="s">
        <v>192</v>
      </c>
      <c r="G151" s="223" t="s">
        <v>126</v>
      </c>
      <c r="H151" s="224">
        <v>42.740000000000002</v>
      </c>
      <c r="I151" s="225"/>
      <c r="J151" s="226">
        <f>ROUND(I151*H151,2)</f>
        <v>0</v>
      </c>
      <c r="K151" s="222" t="s">
        <v>127</v>
      </c>
      <c r="L151" s="46"/>
      <c r="M151" s="227" t="s">
        <v>19</v>
      </c>
      <c r="N151" s="228" t="s">
        <v>43</v>
      </c>
      <c r="O151" s="86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31" t="s">
        <v>128</v>
      </c>
      <c r="AT151" s="231" t="s">
        <v>123</v>
      </c>
      <c r="AU151" s="231" t="s">
        <v>82</v>
      </c>
      <c r="AY151" s="19" t="s">
        <v>121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9" t="s">
        <v>80</v>
      </c>
      <c r="BK151" s="232">
        <f>ROUND(I151*H151,2)</f>
        <v>0</v>
      </c>
      <c r="BL151" s="19" t="s">
        <v>128</v>
      </c>
      <c r="BM151" s="231" t="s">
        <v>193</v>
      </c>
    </row>
    <row r="152" s="2" customFormat="1" ht="24" customHeight="1">
      <c r="A152" s="40"/>
      <c r="B152" s="41"/>
      <c r="C152" s="220" t="s">
        <v>194</v>
      </c>
      <c r="D152" s="220" t="s">
        <v>123</v>
      </c>
      <c r="E152" s="221" t="s">
        <v>195</v>
      </c>
      <c r="F152" s="222" t="s">
        <v>196</v>
      </c>
      <c r="G152" s="223" t="s">
        <v>126</v>
      </c>
      <c r="H152" s="224">
        <v>42.740000000000002</v>
      </c>
      <c r="I152" s="225"/>
      <c r="J152" s="226">
        <f>ROUND(I152*H152,2)</f>
        <v>0</v>
      </c>
      <c r="K152" s="222" t="s">
        <v>127</v>
      </c>
      <c r="L152" s="46"/>
      <c r="M152" s="227" t="s">
        <v>19</v>
      </c>
      <c r="N152" s="228" t="s">
        <v>43</v>
      </c>
      <c r="O152" s="86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31" t="s">
        <v>128</v>
      </c>
      <c r="AT152" s="231" t="s">
        <v>123</v>
      </c>
      <c r="AU152" s="231" t="s">
        <v>82</v>
      </c>
      <c r="AY152" s="19" t="s">
        <v>121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9" t="s">
        <v>80</v>
      </c>
      <c r="BK152" s="232">
        <f>ROUND(I152*H152,2)</f>
        <v>0</v>
      </c>
      <c r="BL152" s="19" t="s">
        <v>128</v>
      </c>
      <c r="BM152" s="231" t="s">
        <v>197</v>
      </c>
    </row>
    <row r="153" s="13" customFormat="1">
      <c r="A153" s="13"/>
      <c r="B153" s="233"/>
      <c r="C153" s="234"/>
      <c r="D153" s="235" t="s">
        <v>130</v>
      </c>
      <c r="E153" s="236" t="s">
        <v>19</v>
      </c>
      <c r="F153" s="237" t="s">
        <v>131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130</v>
      </c>
      <c r="AU153" s="243" t="s">
        <v>82</v>
      </c>
      <c r="AV153" s="13" t="s">
        <v>80</v>
      </c>
      <c r="AW153" s="13" t="s">
        <v>33</v>
      </c>
      <c r="AX153" s="13" t="s">
        <v>72</v>
      </c>
      <c r="AY153" s="243" t="s">
        <v>121</v>
      </c>
    </row>
    <row r="154" s="14" customFormat="1">
      <c r="A154" s="14"/>
      <c r="B154" s="244"/>
      <c r="C154" s="245"/>
      <c r="D154" s="235" t="s">
        <v>130</v>
      </c>
      <c r="E154" s="246" t="s">
        <v>19</v>
      </c>
      <c r="F154" s="247" t="s">
        <v>198</v>
      </c>
      <c r="G154" s="245"/>
      <c r="H154" s="248">
        <v>8.4100000000000001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130</v>
      </c>
      <c r="AU154" s="254" t="s">
        <v>82</v>
      </c>
      <c r="AV154" s="14" t="s">
        <v>82</v>
      </c>
      <c r="AW154" s="14" t="s">
        <v>33</v>
      </c>
      <c r="AX154" s="14" t="s">
        <v>72</v>
      </c>
      <c r="AY154" s="254" t="s">
        <v>121</v>
      </c>
    </row>
    <row r="155" s="13" customFormat="1">
      <c r="A155" s="13"/>
      <c r="B155" s="233"/>
      <c r="C155" s="234"/>
      <c r="D155" s="235" t="s">
        <v>130</v>
      </c>
      <c r="E155" s="236" t="s">
        <v>19</v>
      </c>
      <c r="F155" s="237" t="s">
        <v>133</v>
      </c>
      <c r="G155" s="234"/>
      <c r="H155" s="236" t="s">
        <v>19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130</v>
      </c>
      <c r="AU155" s="243" t="s">
        <v>82</v>
      </c>
      <c r="AV155" s="13" t="s">
        <v>80</v>
      </c>
      <c r="AW155" s="13" t="s">
        <v>33</v>
      </c>
      <c r="AX155" s="13" t="s">
        <v>72</v>
      </c>
      <c r="AY155" s="243" t="s">
        <v>121</v>
      </c>
    </row>
    <row r="156" s="14" customFormat="1">
      <c r="A156" s="14"/>
      <c r="B156" s="244"/>
      <c r="C156" s="245"/>
      <c r="D156" s="235" t="s">
        <v>130</v>
      </c>
      <c r="E156" s="246" t="s">
        <v>19</v>
      </c>
      <c r="F156" s="247" t="s">
        <v>199</v>
      </c>
      <c r="G156" s="245"/>
      <c r="H156" s="248">
        <v>5.2400000000000002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130</v>
      </c>
      <c r="AU156" s="254" t="s">
        <v>82</v>
      </c>
      <c r="AV156" s="14" t="s">
        <v>82</v>
      </c>
      <c r="AW156" s="14" t="s">
        <v>33</v>
      </c>
      <c r="AX156" s="14" t="s">
        <v>72</v>
      </c>
      <c r="AY156" s="254" t="s">
        <v>121</v>
      </c>
    </row>
    <row r="157" s="13" customFormat="1">
      <c r="A157" s="13"/>
      <c r="B157" s="233"/>
      <c r="C157" s="234"/>
      <c r="D157" s="235" t="s">
        <v>130</v>
      </c>
      <c r="E157" s="236" t="s">
        <v>19</v>
      </c>
      <c r="F157" s="237" t="s">
        <v>135</v>
      </c>
      <c r="G157" s="234"/>
      <c r="H157" s="236" t="s">
        <v>19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130</v>
      </c>
      <c r="AU157" s="243" t="s">
        <v>82</v>
      </c>
      <c r="AV157" s="13" t="s">
        <v>80</v>
      </c>
      <c r="AW157" s="13" t="s">
        <v>33</v>
      </c>
      <c r="AX157" s="13" t="s">
        <v>72</v>
      </c>
      <c r="AY157" s="243" t="s">
        <v>121</v>
      </c>
    </row>
    <row r="158" s="14" customFormat="1">
      <c r="A158" s="14"/>
      <c r="B158" s="244"/>
      <c r="C158" s="245"/>
      <c r="D158" s="235" t="s">
        <v>130</v>
      </c>
      <c r="E158" s="246" t="s">
        <v>19</v>
      </c>
      <c r="F158" s="247" t="s">
        <v>200</v>
      </c>
      <c r="G158" s="245"/>
      <c r="H158" s="248">
        <v>29.09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130</v>
      </c>
      <c r="AU158" s="254" t="s">
        <v>82</v>
      </c>
      <c r="AV158" s="14" t="s">
        <v>82</v>
      </c>
      <c r="AW158" s="14" t="s">
        <v>33</v>
      </c>
      <c r="AX158" s="14" t="s">
        <v>72</v>
      </c>
      <c r="AY158" s="254" t="s">
        <v>121</v>
      </c>
    </row>
    <row r="159" s="15" customFormat="1">
      <c r="A159" s="15"/>
      <c r="B159" s="255"/>
      <c r="C159" s="256"/>
      <c r="D159" s="235" t="s">
        <v>130</v>
      </c>
      <c r="E159" s="257" t="s">
        <v>19</v>
      </c>
      <c r="F159" s="258" t="s">
        <v>137</v>
      </c>
      <c r="G159" s="256"/>
      <c r="H159" s="259">
        <v>42.740000000000002</v>
      </c>
      <c r="I159" s="260"/>
      <c r="J159" s="256"/>
      <c r="K159" s="256"/>
      <c r="L159" s="261"/>
      <c r="M159" s="262"/>
      <c r="N159" s="263"/>
      <c r="O159" s="263"/>
      <c r="P159" s="263"/>
      <c r="Q159" s="263"/>
      <c r="R159" s="263"/>
      <c r="S159" s="263"/>
      <c r="T159" s="264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5" t="s">
        <v>130</v>
      </c>
      <c r="AU159" s="265" t="s">
        <v>82</v>
      </c>
      <c r="AV159" s="15" t="s">
        <v>128</v>
      </c>
      <c r="AW159" s="15" t="s">
        <v>33</v>
      </c>
      <c r="AX159" s="15" t="s">
        <v>80</v>
      </c>
      <c r="AY159" s="265" t="s">
        <v>121</v>
      </c>
    </row>
    <row r="160" s="2" customFormat="1" ht="16.5" customHeight="1">
      <c r="A160" s="40"/>
      <c r="B160" s="41"/>
      <c r="C160" s="277" t="s">
        <v>201</v>
      </c>
      <c r="D160" s="277" t="s">
        <v>202</v>
      </c>
      <c r="E160" s="278" t="s">
        <v>203</v>
      </c>
      <c r="F160" s="279" t="s">
        <v>204</v>
      </c>
      <c r="G160" s="280" t="s">
        <v>187</v>
      </c>
      <c r="H160" s="281">
        <v>7.0439999999999996</v>
      </c>
      <c r="I160" s="282"/>
      <c r="J160" s="283">
        <f>ROUND(I160*H160,2)</f>
        <v>0</v>
      </c>
      <c r="K160" s="279" t="s">
        <v>127</v>
      </c>
      <c r="L160" s="284"/>
      <c r="M160" s="285" t="s">
        <v>19</v>
      </c>
      <c r="N160" s="286" t="s">
        <v>43</v>
      </c>
      <c r="O160" s="86"/>
      <c r="P160" s="229">
        <f>O160*H160</f>
        <v>0</v>
      </c>
      <c r="Q160" s="229">
        <v>1</v>
      </c>
      <c r="R160" s="229">
        <f>Q160*H160</f>
        <v>7.0439999999999996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179</v>
      </c>
      <c r="AT160" s="231" t="s">
        <v>202</v>
      </c>
      <c r="AU160" s="231" t="s">
        <v>82</v>
      </c>
      <c r="AY160" s="19" t="s">
        <v>121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80</v>
      </c>
      <c r="BK160" s="232">
        <f>ROUND(I160*H160,2)</f>
        <v>0</v>
      </c>
      <c r="BL160" s="19" t="s">
        <v>128</v>
      </c>
      <c r="BM160" s="231" t="s">
        <v>205</v>
      </c>
    </row>
    <row r="161" s="14" customFormat="1">
      <c r="A161" s="14"/>
      <c r="B161" s="244"/>
      <c r="C161" s="245"/>
      <c r="D161" s="235" t="s">
        <v>130</v>
      </c>
      <c r="E161" s="246" t="s">
        <v>19</v>
      </c>
      <c r="F161" s="247" t="s">
        <v>206</v>
      </c>
      <c r="G161" s="245"/>
      <c r="H161" s="248">
        <v>7.0439999999999996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130</v>
      </c>
      <c r="AU161" s="254" t="s">
        <v>82</v>
      </c>
      <c r="AV161" s="14" t="s">
        <v>82</v>
      </c>
      <c r="AW161" s="14" t="s">
        <v>33</v>
      </c>
      <c r="AX161" s="14" t="s">
        <v>72</v>
      </c>
      <c r="AY161" s="254" t="s">
        <v>121</v>
      </c>
    </row>
    <row r="162" s="15" customFormat="1">
      <c r="A162" s="15"/>
      <c r="B162" s="255"/>
      <c r="C162" s="256"/>
      <c r="D162" s="235" t="s">
        <v>130</v>
      </c>
      <c r="E162" s="257" t="s">
        <v>19</v>
      </c>
      <c r="F162" s="258" t="s">
        <v>137</v>
      </c>
      <c r="G162" s="256"/>
      <c r="H162" s="259">
        <v>7.0439999999999996</v>
      </c>
      <c r="I162" s="260"/>
      <c r="J162" s="256"/>
      <c r="K162" s="256"/>
      <c r="L162" s="261"/>
      <c r="M162" s="262"/>
      <c r="N162" s="263"/>
      <c r="O162" s="263"/>
      <c r="P162" s="263"/>
      <c r="Q162" s="263"/>
      <c r="R162" s="263"/>
      <c r="S162" s="263"/>
      <c r="T162" s="264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5" t="s">
        <v>130</v>
      </c>
      <c r="AU162" s="265" t="s">
        <v>82</v>
      </c>
      <c r="AV162" s="15" t="s">
        <v>128</v>
      </c>
      <c r="AW162" s="15" t="s">
        <v>33</v>
      </c>
      <c r="AX162" s="15" t="s">
        <v>80</v>
      </c>
      <c r="AY162" s="265" t="s">
        <v>121</v>
      </c>
    </row>
    <row r="163" s="2" customFormat="1" ht="24" customHeight="1">
      <c r="A163" s="40"/>
      <c r="B163" s="41"/>
      <c r="C163" s="220" t="s">
        <v>207</v>
      </c>
      <c r="D163" s="220" t="s">
        <v>123</v>
      </c>
      <c r="E163" s="221" t="s">
        <v>208</v>
      </c>
      <c r="F163" s="222" t="s">
        <v>209</v>
      </c>
      <c r="G163" s="223" t="s">
        <v>126</v>
      </c>
      <c r="H163" s="224">
        <v>42.740000000000002</v>
      </c>
      <c r="I163" s="225"/>
      <c r="J163" s="226">
        <f>ROUND(I163*H163,2)</f>
        <v>0</v>
      </c>
      <c r="K163" s="222" t="s">
        <v>127</v>
      </c>
      <c r="L163" s="46"/>
      <c r="M163" s="227" t="s">
        <v>19</v>
      </c>
      <c r="N163" s="228" t="s">
        <v>43</v>
      </c>
      <c r="O163" s="86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31" t="s">
        <v>128</v>
      </c>
      <c r="AT163" s="231" t="s">
        <v>123</v>
      </c>
      <c r="AU163" s="231" t="s">
        <v>82</v>
      </c>
      <c r="AY163" s="19" t="s">
        <v>121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9" t="s">
        <v>80</v>
      </c>
      <c r="BK163" s="232">
        <f>ROUND(I163*H163,2)</f>
        <v>0</v>
      </c>
      <c r="BL163" s="19" t="s">
        <v>128</v>
      </c>
      <c r="BM163" s="231" t="s">
        <v>210</v>
      </c>
    </row>
    <row r="164" s="2" customFormat="1" ht="16.5" customHeight="1">
      <c r="A164" s="40"/>
      <c r="B164" s="41"/>
      <c r="C164" s="277" t="s">
        <v>211</v>
      </c>
      <c r="D164" s="277" t="s">
        <v>202</v>
      </c>
      <c r="E164" s="278" t="s">
        <v>212</v>
      </c>
      <c r="F164" s="279" t="s">
        <v>213</v>
      </c>
      <c r="G164" s="280" t="s">
        <v>214</v>
      </c>
      <c r="H164" s="281">
        <v>1.321</v>
      </c>
      <c r="I164" s="282"/>
      <c r="J164" s="283">
        <f>ROUND(I164*H164,2)</f>
        <v>0</v>
      </c>
      <c r="K164" s="279" t="s">
        <v>127</v>
      </c>
      <c r="L164" s="284"/>
      <c r="M164" s="285" t="s">
        <v>19</v>
      </c>
      <c r="N164" s="286" t="s">
        <v>43</v>
      </c>
      <c r="O164" s="86"/>
      <c r="P164" s="229">
        <f>O164*H164</f>
        <v>0</v>
      </c>
      <c r="Q164" s="229">
        <v>0.001</v>
      </c>
      <c r="R164" s="229">
        <f>Q164*H164</f>
        <v>0.0013209999999999999</v>
      </c>
      <c r="S164" s="229">
        <v>0</v>
      </c>
      <c r="T164" s="23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31" t="s">
        <v>179</v>
      </c>
      <c r="AT164" s="231" t="s">
        <v>202</v>
      </c>
      <c r="AU164" s="231" t="s">
        <v>82</v>
      </c>
      <c r="AY164" s="19" t="s">
        <v>121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9" t="s">
        <v>80</v>
      </c>
      <c r="BK164" s="232">
        <f>ROUND(I164*H164,2)</f>
        <v>0</v>
      </c>
      <c r="BL164" s="19" t="s">
        <v>128</v>
      </c>
      <c r="BM164" s="231" t="s">
        <v>215</v>
      </c>
    </row>
    <row r="165" s="14" customFormat="1">
      <c r="A165" s="14"/>
      <c r="B165" s="244"/>
      <c r="C165" s="245"/>
      <c r="D165" s="235" t="s">
        <v>130</v>
      </c>
      <c r="E165" s="246" t="s">
        <v>19</v>
      </c>
      <c r="F165" s="247" t="s">
        <v>216</v>
      </c>
      <c r="G165" s="245"/>
      <c r="H165" s="248">
        <v>1.321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130</v>
      </c>
      <c r="AU165" s="254" t="s">
        <v>82</v>
      </c>
      <c r="AV165" s="14" t="s">
        <v>82</v>
      </c>
      <c r="AW165" s="14" t="s">
        <v>33</v>
      </c>
      <c r="AX165" s="14" t="s">
        <v>72</v>
      </c>
      <c r="AY165" s="254" t="s">
        <v>121</v>
      </c>
    </row>
    <row r="166" s="15" customFormat="1">
      <c r="A166" s="15"/>
      <c r="B166" s="255"/>
      <c r="C166" s="256"/>
      <c r="D166" s="235" t="s">
        <v>130</v>
      </c>
      <c r="E166" s="257" t="s">
        <v>19</v>
      </c>
      <c r="F166" s="258" t="s">
        <v>137</v>
      </c>
      <c r="G166" s="256"/>
      <c r="H166" s="259">
        <v>1.321</v>
      </c>
      <c r="I166" s="260"/>
      <c r="J166" s="256"/>
      <c r="K166" s="256"/>
      <c r="L166" s="261"/>
      <c r="M166" s="262"/>
      <c r="N166" s="263"/>
      <c r="O166" s="263"/>
      <c r="P166" s="263"/>
      <c r="Q166" s="263"/>
      <c r="R166" s="263"/>
      <c r="S166" s="263"/>
      <c r="T166" s="26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5" t="s">
        <v>130</v>
      </c>
      <c r="AU166" s="265" t="s">
        <v>82</v>
      </c>
      <c r="AV166" s="15" t="s">
        <v>128</v>
      </c>
      <c r="AW166" s="15" t="s">
        <v>33</v>
      </c>
      <c r="AX166" s="15" t="s">
        <v>80</v>
      </c>
      <c r="AY166" s="265" t="s">
        <v>121</v>
      </c>
    </row>
    <row r="167" s="2" customFormat="1" ht="16.5" customHeight="1">
      <c r="A167" s="40"/>
      <c r="B167" s="41"/>
      <c r="C167" s="220" t="s">
        <v>8</v>
      </c>
      <c r="D167" s="220" t="s">
        <v>123</v>
      </c>
      <c r="E167" s="221" t="s">
        <v>217</v>
      </c>
      <c r="F167" s="222" t="s">
        <v>218</v>
      </c>
      <c r="G167" s="223" t="s">
        <v>126</v>
      </c>
      <c r="H167" s="224">
        <v>110.735</v>
      </c>
      <c r="I167" s="225"/>
      <c r="J167" s="226">
        <f>ROUND(I167*H167,2)</f>
        <v>0</v>
      </c>
      <c r="K167" s="222" t="s">
        <v>127</v>
      </c>
      <c r="L167" s="46"/>
      <c r="M167" s="227" t="s">
        <v>19</v>
      </c>
      <c r="N167" s="228" t="s">
        <v>43</v>
      </c>
      <c r="O167" s="86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31" t="s">
        <v>128</v>
      </c>
      <c r="AT167" s="231" t="s">
        <v>123</v>
      </c>
      <c r="AU167" s="231" t="s">
        <v>82</v>
      </c>
      <c r="AY167" s="19" t="s">
        <v>121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9" t="s">
        <v>80</v>
      </c>
      <c r="BK167" s="232">
        <f>ROUND(I167*H167,2)</f>
        <v>0</v>
      </c>
      <c r="BL167" s="19" t="s">
        <v>128</v>
      </c>
      <c r="BM167" s="231" t="s">
        <v>219</v>
      </c>
    </row>
    <row r="168" s="13" customFormat="1">
      <c r="A168" s="13"/>
      <c r="B168" s="233"/>
      <c r="C168" s="234"/>
      <c r="D168" s="235" t="s">
        <v>130</v>
      </c>
      <c r="E168" s="236" t="s">
        <v>19</v>
      </c>
      <c r="F168" s="237" t="s">
        <v>220</v>
      </c>
      <c r="G168" s="234"/>
      <c r="H168" s="236" t="s">
        <v>19</v>
      </c>
      <c r="I168" s="238"/>
      <c r="J168" s="234"/>
      <c r="K168" s="234"/>
      <c r="L168" s="239"/>
      <c r="M168" s="240"/>
      <c r="N168" s="241"/>
      <c r="O168" s="241"/>
      <c r="P168" s="241"/>
      <c r="Q168" s="241"/>
      <c r="R168" s="241"/>
      <c r="S168" s="241"/>
      <c r="T168" s="24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3" t="s">
        <v>130</v>
      </c>
      <c r="AU168" s="243" t="s">
        <v>82</v>
      </c>
      <c r="AV168" s="13" t="s">
        <v>80</v>
      </c>
      <c r="AW168" s="13" t="s">
        <v>33</v>
      </c>
      <c r="AX168" s="13" t="s">
        <v>72</v>
      </c>
      <c r="AY168" s="243" t="s">
        <v>121</v>
      </c>
    </row>
    <row r="169" s="14" customFormat="1">
      <c r="A169" s="14"/>
      <c r="B169" s="244"/>
      <c r="C169" s="245"/>
      <c r="D169" s="235" t="s">
        <v>130</v>
      </c>
      <c r="E169" s="246" t="s">
        <v>19</v>
      </c>
      <c r="F169" s="247" t="s">
        <v>221</v>
      </c>
      <c r="G169" s="245"/>
      <c r="H169" s="248">
        <v>103.44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130</v>
      </c>
      <c r="AU169" s="254" t="s">
        <v>82</v>
      </c>
      <c r="AV169" s="14" t="s">
        <v>82</v>
      </c>
      <c r="AW169" s="14" t="s">
        <v>33</v>
      </c>
      <c r="AX169" s="14" t="s">
        <v>72</v>
      </c>
      <c r="AY169" s="254" t="s">
        <v>121</v>
      </c>
    </row>
    <row r="170" s="14" customFormat="1">
      <c r="A170" s="14"/>
      <c r="B170" s="244"/>
      <c r="C170" s="245"/>
      <c r="D170" s="235" t="s">
        <v>130</v>
      </c>
      <c r="E170" s="246" t="s">
        <v>19</v>
      </c>
      <c r="F170" s="247" t="s">
        <v>222</v>
      </c>
      <c r="G170" s="245"/>
      <c r="H170" s="248">
        <v>7.2949999999999999</v>
      </c>
      <c r="I170" s="249"/>
      <c r="J170" s="245"/>
      <c r="K170" s="245"/>
      <c r="L170" s="250"/>
      <c r="M170" s="251"/>
      <c r="N170" s="252"/>
      <c r="O170" s="252"/>
      <c r="P170" s="252"/>
      <c r="Q170" s="252"/>
      <c r="R170" s="252"/>
      <c r="S170" s="252"/>
      <c r="T170" s="25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4" t="s">
        <v>130</v>
      </c>
      <c r="AU170" s="254" t="s">
        <v>82</v>
      </c>
      <c r="AV170" s="14" t="s">
        <v>82</v>
      </c>
      <c r="AW170" s="14" t="s">
        <v>33</v>
      </c>
      <c r="AX170" s="14" t="s">
        <v>72</v>
      </c>
      <c r="AY170" s="254" t="s">
        <v>121</v>
      </c>
    </row>
    <row r="171" s="15" customFormat="1">
      <c r="A171" s="15"/>
      <c r="B171" s="255"/>
      <c r="C171" s="256"/>
      <c r="D171" s="235" t="s">
        <v>130</v>
      </c>
      <c r="E171" s="257" t="s">
        <v>19</v>
      </c>
      <c r="F171" s="258" t="s">
        <v>137</v>
      </c>
      <c r="G171" s="256"/>
      <c r="H171" s="259">
        <v>110.735</v>
      </c>
      <c r="I171" s="260"/>
      <c r="J171" s="256"/>
      <c r="K171" s="256"/>
      <c r="L171" s="261"/>
      <c r="M171" s="262"/>
      <c r="N171" s="263"/>
      <c r="O171" s="263"/>
      <c r="P171" s="263"/>
      <c r="Q171" s="263"/>
      <c r="R171" s="263"/>
      <c r="S171" s="263"/>
      <c r="T171" s="264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5" t="s">
        <v>130</v>
      </c>
      <c r="AU171" s="265" t="s">
        <v>82</v>
      </c>
      <c r="AV171" s="15" t="s">
        <v>128</v>
      </c>
      <c r="AW171" s="15" t="s">
        <v>33</v>
      </c>
      <c r="AX171" s="15" t="s">
        <v>80</v>
      </c>
      <c r="AY171" s="265" t="s">
        <v>121</v>
      </c>
    </row>
    <row r="172" s="2" customFormat="1" ht="16.5" customHeight="1">
      <c r="A172" s="40"/>
      <c r="B172" s="41"/>
      <c r="C172" s="220" t="s">
        <v>223</v>
      </c>
      <c r="D172" s="220" t="s">
        <v>123</v>
      </c>
      <c r="E172" s="221" t="s">
        <v>224</v>
      </c>
      <c r="F172" s="222" t="s">
        <v>225</v>
      </c>
      <c r="G172" s="223" t="s">
        <v>126</v>
      </c>
      <c r="H172" s="224">
        <v>42.740000000000002</v>
      </c>
      <c r="I172" s="225"/>
      <c r="J172" s="226">
        <f>ROUND(I172*H172,2)</f>
        <v>0</v>
      </c>
      <c r="K172" s="222" t="s">
        <v>127</v>
      </c>
      <c r="L172" s="46"/>
      <c r="M172" s="227" t="s">
        <v>19</v>
      </c>
      <c r="N172" s="228" t="s">
        <v>43</v>
      </c>
      <c r="O172" s="86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128</v>
      </c>
      <c r="AT172" s="231" t="s">
        <v>123</v>
      </c>
      <c r="AU172" s="231" t="s">
        <v>82</v>
      </c>
      <c r="AY172" s="19" t="s">
        <v>121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80</v>
      </c>
      <c r="BK172" s="232">
        <f>ROUND(I172*H172,2)</f>
        <v>0</v>
      </c>
      <c r="BL172" s="19" t="s">
        <v>128</v>
      </c>
      <c r="BM172" s="231" t="s">
        <v>226</v>
      </c>
    </row>
    <row r="173" s="2" customFormat="1" ht="16.5" customHeight="1">
      <c r="A173" s="40"/>
      <c r="B173" s="41"/>
      <c r="C173" s="220" t="s">
        <v>227</v>
      </c>
      <c r="D173" s="220" t="s">
        <v>123</v>
      </c>
      <c r="E173" s="221" t="s">
        <v>228</v>
      </c>
      <c r="F173" s="222" t="s">
        <v>229</v>
      </c>
      <c r="G173" s="223" t="s">
        <v>126</v>
      </c>
      <c r="H173" s="224">
        <v>42.740000000000002</v>
      </c>
      <c r="I173" s="225"/>
      <c r="J173" s="226">
        <f>ROUND(I173*H173,2)</f>
        <v>0</v>
      </c>
      <c r="K173" s="222" t="s">
        <v>127</v>
      </c>
      <c r="L173" s="46"/>
      <c r="M173" s="227" t="s">
        <v>19</v>
      </c>
      <c r="N173" s="228" t="s">
        <v>43</v>
      </c>
      <c r="O173" s="86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31" t="s">
        <v>128</v>
      </c>
      <c r="AT173" s="231" t="s">
        <v>123</v>
      </c>
      <c r="AU173" s="231" t="s">
        <v>82</v>
      </c>
      <c r="AY173" s="19" t="s">
        <v>121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9" t="s">
        <v>80</v>
      </c>
      <c r="BK173" s="232">
        <f>ROUND(I173*H173,2)</f>
        <v>0</v>
      </c>
      <c r="BL173" s="19" t="s">
        <v>128</v>
      </c>
      <c r="BM173" s="231" t="s">
        <v>230</v>
      </c>
    </row>
    <row r="174" s="2" customFormat="1" ht="16.5" customHeight="1">
      <c r="A174" s="40"/>
      <c r="B174" s="41"/>
      <c r="C174" s="220" t="s">
        <v>231</v>
      </c>
      <c r="D174" s="220" t="s">
        <v>123</v>
      </c>
      <c r="E174" s="221" t="s">
        <v>232</v>
      </c>
      <c r="F174" s="222" t="s">
        <v>233</v>
      </c>
      <c r="G174" s="223" t="s">
        <v>126</v>
      </c>
      <c r="H174" s="224">
        <v>42.740000000000002</v>
      </c>
      <c r="I174" s="225"/>
      <c r="J174" s="226">
        <f>ROUND(I174*H174,2)</f>
        <v>0</v>
      </c>
      <c r="K174" s="222" t="s">
        <v>127</v>
      </c>
      <c r="L174" s="46"/>
      <c r="M174" s="227" t="s">
        <v>19</v>
      </c>
      <c r="N174" s="228" t="s">
        <v>43</v>
      </c>
      <c r="O174" s="86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31" t="s">
        <v>128</v>
      </c>
      <c r="AT174" s="231" t="s">
        <v>123</v>
      </c>
      <c r="AU174" s="231" t="s">
        <v>82</v>
      </c>
      <c r="AY174" s="19" t="s">
        <v>121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9" t="s">
        <v>80</v>
      </c>
      <c r="BK174" s="232">
        <f>ROUND(I174*H174,2)</f>
        <v>0</v>
      </c>
      <c r="BL174" s="19" t="s">
        <v>128</v>
      </c>
      <c r="BM174" s="231" t="s">
        <v>234</v>
      </c>
    </row>
    <row r="175" s="2" customFormat="1" ht="24" customHeight="1">
      <c r="A175" s="40"/>
      <c r="B175" s="41"/>
      <c r="C175" s="220" t="s">
        <v>235</v>
      </c>
      <c r="D175" s="220" t="s">
        <v>123</v>
      </c>
      <c r="E175" s="221" t="s">
        <v>236</v>
      </c>
      <c r="F175" s="222" t="s">
        <v>237</v>
      </c>
      <c r="G175" s="223" t="s">
        <v>126</v>
      </c>
      <c r="H175" s="224">
        <v>42.740000000000002</v>
      </c>
      <c r="I175" s="225"/>
      <c r="J175" s="226">
        <f>ROUND(I175*H175,2)</f>
        <v>0</v>
      </c>
      <c r="K175" s="222" t="s">
        <v>127</v>
      </c>
      <c r="L175" s="46"/>
      <c r="M175" s="227" t="s">
        <v>19</v>
      </c>
      <c r="N175" s="228" t="s">
        <v>43</v>
      </c>
      <c r="O175" s="86"/>
      <c r="P175" s="229">
        <f>O175*H175</f>
        <v>0</v>
      </c>
      <c r="Q175" s="229">
        <v>2.9999999999999999E-07</v>
      </c>
      <c r="R175" s="229">
        <f>Q175*H175</f>
        <v>1.2822E-05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128</v>
      </c>
      <c r="AT175" s="231" t="s">
        <v>123</v>
      </c>
      <c r="AU175" s="231" t="s">
        <v>82</v>
      </c>
      <c r="AY175" s="19" t="s">
        <v>121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80</v>
      </c>
      <c r="BK175" s="232">
        <f>ROUND(I175*H175,2)</f>
        <v>0</v>
      </c>
      <c r="BL175" s="19" t="s">
        <v>128</v>
      </c>
      <c r="BM175" s="231" t="s">
        <v>238</v>
      </c>
    </row>
    <row r="176" s="2" customFormat="1" ht="16.5" customHeight="1">
      <c r="A176" s="40"/>
      <c r="B176" s="41"/>
      <c r="C176" s="220" t="s">
        <v>239</v>
      </c>
      <c r="D176" s="220" t="s">
        <v>123</v>
      </c>
      <c r="E176" s="221" t="s">
        <v>240</v>
      </c>
      <c r="F176" s="222" t="s">
        <v>241</v>
      </c>
      <c r="G176" s="223" t="s">
        <v>126</v>
      </c>
      <c r="H176" s="224">
        <v>42.740000000000002</v>
      </c>
      <c r="I176" s="225"/>
      <c r="J176" s="226">
        <f>ROUND(I176*H176,2)</f>
        <v>0</v>
      </c>
      <c r="K176" s="222" t="s">
        <v>127</v>
      </c>
      <c r="L176" s="46"/>
      <c r="M176" s="227" t="s">
        <v>19</v>
      </c>
      <c r="N176" s="228" t="s">
        <v>43</v>
      </c>
      <c r="O176" s="86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128</v>
      </c>
      <c r="AT176" s="231" t="s">
        <v>123</v>
      </c>
      <c r="AU176" s="231" t="s">
        <v>82</v>
      </c>
      <c r="AY176" s="19" t="s">
        <v>121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80</v>
      </c>
      <c r="BK176" s="232">
        <f>ROUND(I176*H176,2)</f>
        <v>0</v>
      </c>
      <c r="BL176" s="19" t="s">
        <v>128</v>
      </c>
      <c r="BM176" s="231" t="s">
        <v>242</v>
      </c>
    </row>
    <row r="177" s="12" customFormat="1" ht="22.8" customHeight="1">
      <c r="A177" s="12"/>
      <c r="B177" s="204"/>
      <c r="C177" s="205"/>
      <c r="D177" s="206" t="s">
        <v>71</v>
      </c>
      <c r="E177" s="218" t="s">
        <v>158</v>
      </c>
      <c r="F177" s="218" t="s">
        <v>243</v>
      </c>
      <c r="G177" s="205"/>
      <c r="H177" s="205"/>
      <c r="I177" s="208"/>
      <c r="J177" s="219">
        <f>BK177</f>
        <v>0</v>
      </c>
      <c r="K177" s="205"/>
      <c r="L177" s="210"/>
      <c r="M177" s="211"/>
      <c r="N177" s="212"/>
      <c r="O177" s="212"/>
      <c r="P177" s="213">
        <f>SUM(P178:P232)</f>
        <v>0</v>
      </c>
      <c r="Q177" s="212"/>
      <c r="R177" s="213">
        <f>SUM(R178:R232)</f>
        <v>25.512004500000003</v>
      </c>
      <c r="S177" s="212"/>
      <c r="T177" s="214">
        <f>SUM(T178:T232)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5" t="s">
        <v>80</v>
      </c>
      <c r="AT177" s="216" t="s">
        <v>71</v>
      </c>
      <c r="AU177" s="216" t="s">
        <v>80</v>
      </c>
      <c r="AY177" s="215" t="s">
        <v>121</v>
      </c>
      <c r="BK177" s="217">
        <f>SUM(BK178:BK232)</f>
        <v>0</v>
      </c>
    </row>
    <row r="178" s="2" customFormat="1" ht="16.5" customHeight="1">
      <c r="A178" s="40"/>
      <c r="B178" s="41"/>
      <c r="C178" s="220" t="s">
        <v>7</v>
      </c>
      <c r="D178" s="220" t="s">
        <v>123</v>
      </c>
      <c r="E178" s="221" t="s">
        <v>244</v>
      </c>
      <c r="F178" s="222" t="s">
        <v>245</v>
      </c>
      <c r="G178" s="223" t="s">
        <v>126</v>
      </c>
      <c r="H178" s="224">
        <v>116.79000000000001</v>
      </c>
      <c r="I178" s="225"/>
      <c r="J178" s="226">
        <f>ROUND(I178*H178,2)</f>
        <v>0</v>
      </c>
      <c r="K178" s="222" t="s">
        <v>127</v>
      </c>
      <c r="L178" s="46"/>
      <c r="M178" s="227" t="s">
        <v>19</v>
      </c>
      <c r="N178" s="228" t="s">
        <v>43</v>
      </c>
      <c r="O178" s="86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31" t="s">
        <v>128</v>
      </c>
      <c r="AT178" s="231" t="s">
        <v>123</v>
      </c>
      <c r="AU178" s="231" t="s">
        <v>82</v>
      </c>
      <c r="AY178" s="19" t="s">
        <v>121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9" t="s">
        <v>80</v>
      </c>
      <c r="BK178" s="232">
        <f>ROUND(I178*H178,2)</f>
        <v>0</v>
      </c>
      <c r="BL178" s="19" t="s">
        <v>128</v>
      </c>
      <c r="BM178" s="231" t="s">
        <v>246</v>
      </c>
    </row>
    <row r="179" s="13" customFormat="1">
      <c r="A179" s="13"/>
      <c r="B179" s="233"/>
      <c r="C179" s="234"/>
      <c r="D179" s="235" t="s">
        <v>130</v>
      </c>
      <c r="E179" s="236" t="s">
        <v>19</v>
      </c>
      <c r="F179" s="237" t="s">
        <v>220</v>
      </c>
      <c r="G179" s="234"/>
      <c r="H179" s="236" t="s">
        <v>19</v>
      </c>
      <c r="I179" s="238"/>
      <c r="J179" s="234"/>
      <c r="K179" s="234"/>
      <c r="L179" s="239"/>
      <c r="M179" s="240"/>
      <c r="N179" s="241"/>
      <c r="O179" s="241"/>
      <c r="P179" s="241"/>
      <c r="Q179" s="241"/>
      <c r="R179" s="241"/>
      <c r="S179" s="241"/>
      <c r="T179" s="24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3" t="s">
        <v>130</v>
      </c>
      <c r="AU179" s="243" t="s">
        <v>82</v>
      </c>
      <c r="AV179" s="13" t="s">
        <v>80</v>
      </c>
      <c r="AW179" s="13" t="s">
        <v>33</v>
      </c>
      <c r="AX179" s="13" t="s">
        <v>72</v>
      </c>
      <c r="AY179" s="243" t="s">
        <v>121</v>
      </c>
    </row>
    <row r="180" s="14" customFormat="1">
      <c r="A180" s="14"/>
      <c r="B180" s="244"/>
      <c r="C180" s="245"/>
      <c r="D180" s="235" t="s">
        <v>130</v>
      </c>
      <c r="E180" s="246" t="s">
        <v>19</v>
      </c>
      <c r="F180" s="247" t="s">
        <v>247</v>
      </c>
      <c r="G180" s="245"/>
      <c r="H180" s="248">
        <v>116.79000000000001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130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121</v>
      </c>
    </row>
    <row r="181" s="15" customFormat="1">
      <c r="A181" s="15"/>
      <c r="B181" s="255"/>
      <c r="C181" s="256"/>
      <c r="D181" s="235" t="s">
        <v>130</v>
      </c>
      <c r="E181" s="257" t="s">
        <v>19</v>
      </c>
      <c r="F181" s="258" t="s">
        <v>137</v>
      </c>
      <c r="G181" s="256"/>
      <c r="H181" s="259">
        <v>116.79000000000001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5" t="s">
        <v>130</v>
      </c>
      <c r="AU181" s="265" t="s">
        <v>82</v>
      </c>
      <c r="AV181" s="15" t="s">
        <v>128</v>
      </c>
      <c r="AW181" s="15" t="s">
        <v>33</v>
      </c>
      <c r="AX181" s="15" t="s">
        <v>80</v>
      </c>
      <c r="AY181" s="265" t="s">
        <v>121</v>
      </c>
    </row>
    <row r="182" s="2" customFormat="1" ht="24" customHeight="1">
      <c r="A182" s="40"/>
      <c r="B182" s="41"/>
      <c r="C182" s="220" t="s">
        <v>248</v>
      </c>
      <c r="D182" s="220" t="s">
        <v>123</v>
      </c>
      <c r="E182" s="221" t="s">
        <v>249</v>
      </c>
      <c r="F182" s="222" t="s">
        <v>250</v>
      </c>
      <c r="G182" s="223" t="s">
        <v>126</v>
      </c>
      <c r="H182" s="224">
        <v>20.437999999999999</v>
      </c>
      <c r="I182" s="225"/>
      <c r="J182" s="226">
        <f>ROUND(I182*H182,2)</f>
        <v>0</v>
      </c>
      <c r="K182" s="222" t="s">
        <v>127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128</v>
      </c>
      <c r="AT182" s="231" t="s">
        <v>123</v>
      </c>
      <c r="AU182" s="231" t="s">
        <v>82</v>
      </c>
      <c r="AY182" s="19" t="s">
        <v>121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128</v>
      </c>
      <c r="BM182" s="231" t="s">
        <v>251</v>
      </c>
    </row>
    <row r="183" s="13" customFormat="1">
      <c r="A183" s="13"/>
      <c r="B183" s="233"/>
      <c r="C183" s="234"/>
      <c r="D183" s="235" t="s">
        <v>130</v>
      </c>
      <c r="E183" s="236" t="s">
        <v>19</v>
      </c>
      <c r="F183" s="237" t="s">
        <v>141</v>
      </c>
      <c r="G183" s="234"/>
      <c r="H183" s="236" t="s">
        <v>19</v>
      </c>
      <c r="I183" s="238"/>
      <c r="J183" s="234"/>
      <c r="K183" s="234"/>
      <c r="L183" s="239"/>
      <c r="M183" s="240"/>
      <c r="N183" s="241"/>
      <c r="O183" s="241"/>
      <c r="P183" s="241"/>
      <c r="Q183" s="241"/>
      <c r="R183" s="241"/>
      <c r="S183" s="241"/>
      <c r="T183" s="24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3" t="s">
        <v>130</v>
      </c>
      <c r="AU183" s="243" t="s">
        <v>82</v>
      </c>
      <c r="AV183" s="13" t="s">
        <v>80</v>
      </c>
      <c r="AW183" s="13" t="s">
        <v>33</v>
      </c>
      <c r="AX183" s="13" t="s">
        <v>72</v>
      </c>
      <c r="AY183" s="243" t="s">
        <v>121</v>
      </c>
    </row>
    <row r="184" s="13" customFormat="1">
      <c r="A184" s="13"/>
      <c r="B184" s="233"/>
      <c r="C184" s="234"/>
      <c r="D184" s="235" t="s">
        <v>130</v>
      </c>
      <c r="E184" s="236" t="s">
        <v>19</v>
      </c>
      <c r="F184" s="237" t="s">
        <v>131</v>
      </c>
      <c r="G184" s="234"/>
      <c r="H184" s="236" t="s">
        <v>19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130</v>
      </c>
      <c r="AU184" s="243" t="s">
        <v>82</v>
      </c>
      <c r="AV184" s="13" t="s">
        <v>80</v>
      </c>
      <c r="AW184" s="13" t="s">
        <v>33</v>
      </c>
      <c r="AX184" s="13" t="s">
        <v>72</v>
      </c>
      <c r="AY184" s="243" t="s">
        <v>121</v>
      </c>
    </row>
    <row r="185" s="14" customFormat="1">
      <c r="A185" s="14"/>
      <c r="B185" s="244"/>
      <c r="C185" s="245"/>
      <c r="D185" s="235" t="s">
        <v>130</v>
      </c>
      <c r="E185" s="246" t="s">
        <v>19</v>
      </c>
      <c r="F185" s="247" t="s">
        <v>142</v>
      </c>
      <c r="G185" s="245"/>
      <c r="H185" s="248">
        <v>4.625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130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121</v>
      </c>
    </row>
    <row r="186" s="13" customFormat="1">
      <c r="A186" s="13"/>
      <c r="B186" s="233"/>
      <c r="C186" s="234"/>
      <c r="D186" s="235" t="s">
        <v>130</v>
      </c>
      <c r="E186" s="236" t="s">
        <v>19</v>
      </c>
      <c r="F186" s="237" t="s">
        <v>133</v>
      </c>
      <c r="G186" s="234"/>
      <c r="H186" s="236" t="s">
        <v>19</v>
      </c>
      <c r="I186" s="238"/>
      <c r="J186" s="234"/>
      <c r="K186" s="234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130</v>
      </c>
      <c r="AU186" s="243" t="s">
        <v>82</v>
      </c>
      <c r="AV186" s="13" t="s">
        <v>80</v>
      </c>
      <c r="AW186" s="13" t="s">
        <v>33</v>
      </c>
      <c r="AX186" s="13" t="s">
        <v>72</v>
      </c>
      <c r="AY186" s="243" t="s">
        <v>121</v>
      </c>
    </row>
    <row r="187" s="14" customFormat="1">
      <c r="A187" s="14"/>
      <c r="B187" s="244"/>
      <c r="C187" s="245"/>
      <c r="D187" s="235" t="s">
        <v>130</v>
      </c>
      <c r="E187" s="246" t="s">
        <v>19</v>
      </c>
      <c r="F187" s="247" t="s">
        <v>143</v>
      </c>
      <c r="G187" s="245"/>
      <c r="H187" s="248">
        <v>4.3499999999999996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130</v>
      </c>
      <c r="AU187" s="254" t="s">
        <v>82</v>
      </c>
      <c r="AV187" s="14" t="s">
        <v>82</v>
      </c>
      <c r="AW187" s="14" t="s">
        <v>33</v>
      </c>
      <c r="AX187" s="14" t="s">
        <v>72</v>
      </c>
      <c r="AY187" s="254" t="s">
        <v>121</v>
      </c>
    </row>
    <row r="188" s="13" customFormat="1">
      <c r="A188" s="13"/>
      <c r="B188" s="233"/>
      <c r="C188" s="234"/>
      <c r="D188" s="235" t="s">
        <v>130</v>
      </c>
      <c r="E188" s="236" t="s">
        <v>19</v>
      </c>
      <c r="F188" s="237" t="s">
        <v>135</v>
      </c>
      <c r="G188" s="234"/>
      <c r="H188" s="236" t="s">
        <v>19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130</v>
      </c>
      <c r="AU188" s="243" t="s">
        <v>82</v>
      </c>
      <c r="AV188" s="13" t="s">
        <v>80</v>
      </c>
      <c r="AW188" s="13" t="s">
        <v>33</v>
      </c>
      <c r="AX188" s="13" t="s">
        <v>72</v>
      </c>
      <c r="AY188" s="243" t="s">
        <v>121</v>
      </c>
    </row>
    <row r="189" s="14" customFormat="1">
      <c r="A189" s="14"/>
      <c r="B189" s="244"/>
      <c r="C189" s="245"/>
      <c r="D189" s="235" t="s">
        <v>130</v>
      </c>
      <c r="E189" s="246" t="s">
        <v>19</v>
      </c>
      <c r="F189" s="247" t="s">
        <v>144</v>
      </c>
      <c r="G189" s="245"/>
      <c r="H189" s="248">
        <v>11.462999999999999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130</v>
      </c>
      <c r="AU189" s="254" t="s">
        <v>82</v>
      </c>
      <c r="AV189" s="14" t="s">
        <v>82</v>
      </c>
      <c r="AW189" s="14" t="s">
        <v>33</v>
      </c>
      <c r="AX189" s="14" t="s">
        <v>72</v>
      </c>
      <c r="AY189" s="254" t="s">
        <v>121</v>
      </c>
    </row>
    <row r="190" s="15" customFormat="1">
      <c r="A190" s="15"/>
      <c r="B190" s="255"/>
      <c r="C190" s="256"/>
      <c r="D190" s="235" t="s">
        <v>130</v>
      </c>
      <c r="E190" s="257" t="s">
        <v>19</v>
      </c>
      <c r="F190" s="258" t="s">
        <v>137</v>
      </c>
      <c r="G190" s="256"/>
      <c r="H190" s="259">
        <v>20.437999999999999</v>
      </c>
      <c r="I190" s="260"/>
      <c r="J190" s="256"/>
      <c r="K190" s="256"/>
      <c r="L190" s="261"/>
      <c r="M190" s="262"/>
      <c r="N190" s="263"/>
      <c r="O190" s="263"/>
      <c r="P190" s="263"/>
      <c r="Q190" s="263"/>
      <c r="R190" s="263"/>
      <c r="S190" s="263"/>
      <c r="T190" s="26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5" t="s">
        <v>130</v>
      </c>
      <c r="AU190" s="265" t="s">
        <v>82</v>
      </c>
      <c r="AV190" s="15" t="s">
        <v>128</v>
      </c>
      <c r="AW190" s="15" t="s">
        <v>33</v>
      </c>
      <c r="AX190" s="15" t="s">
        <v>80</v>
      </c>
      <c r="AY190" s="265" t="s">
        <v>121</v>
      </c>
    </row>
    <row r="191" s="2" customFormat="1" ht="16.5" customHeight="1">
      <c r="A191" s="40"/>
      <c r="B191" s="41"/>
      <c r="C191" s="220" t="s">
        <v>252</v>
      </c>
      <c r="D191" s="220" t="s">
        <v>123</v>
      </c>
      <c r="E191" s="221" t="s">
        <v>253</v>
      </c>
      <c r="F191" s="222" t="s">
        <v>254</v>
      </c>
      <c r="G191" s="223" t="s">
        <v>126</v>
      </c>
      <c r="H191" s="224">
        <v>61.313000000000002</v>
      </c>
      <c r="I191" s="225"/>
      <c r="J191" s="226">
        <f>ROUND(I191*H191,2)</f>
        <v>0</v>
      </c>
      <c r="K191" s="222" t="s">
        <v>127</v>
      </c>
      <c r="L191" s="46"/>
      <c r="M191" s="227" t="s">
        <v>19</v>
      </c>
      <c r="N191" s="228" t="s">
        <v>43</v>
      </c>
      <c r="O191" s="86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128</v>
      </c>
      <c r="AT191" s="231" t="s">
        <v>123</v>
      </c>
      <c r="AU191" s="231" t="s">
        <v>82</v>
      </c>
      <c r="AY191" s="19" t="s">
        <v>121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80</v>
      </c>
      <c r="BK191" s="232">
        <f>ROUND(I191*H191,2)</f>
        <v>0</v>
      </c>
      <c r="BL191" s="19" t="s">
        <v>128</v>
      </c>
      <c r="BM191" s="231" t="s">
        <v>255</v>
      </c>
    </row>
    <row r="192" s="14" customFormat="1">
      <c r="A192" s="14"/>
      <c r="B192" s="244"/>
      <c r="C192" s="245"/>
      <c r="D192" s="235" t="s">
        <v>130</v>
      </c>
      <c r="E192" s="246" t="s">
        <v>19</v>
      </c>
      <c r="F192" s="247" t="s">
        <v>256</v>
      </c>
      <c r="G192" s="245"/>
      <c r="H192" s="248">
        <v>61.313000000000002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4" t="s">
        <v>130</v>
      </c>
      <c r="AU192" s="254" t="s">
        <v>82</v>
      </c>
      <c r="AV192" s="14" t="s">
        <v>82</v>
      </c>
      <c r="AW192" s="14" t="s">
        <v>33</v>
      </c>
      <c r="AX192" s="14" t="s">
        <v>72</v>
      </c>
      <c r="AY192" s="254" t="s">
        <v>121</v>
      </c>
    </row>
    <row r="193" s="15" customFormat="1">
      <c r="A193" s="15"/>
      <c r="B193" s="255"/>
      <c r="C193" s="256"/>
      <c r="D193" s="235" t="s">
        <v>130</v>
      </c>
      <c r="E193" s="257" t="s">
        <v>19</v>
      </c>
      <c r="F193" s="258" t="s">
        <v>137</v>
      </c>
      <c r="G193" s="256"/>
      <c r="H193" s="259">
        <v>61.313000000000002</v>
      </c>
      <c r="I193" s="260"/>
      <c r="J193" s="256"/>
      <c r="K193" s="256"/>
      <c r="L193" s="261"/>
      <c r="M193" s="262"/>
      <c r="N193" s="263"/>
      <c r="O193" s="263"/>
      <c r="P193" s="263"/>
      <c r="Q193" s="263"/>
      <c r="R193" s="263"/>
      <c r="S193" s="263"/>
      <c r="T193" s="264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5" t="s">
        <v>130</v>
      </c>
      <c r="AU193" s="265" t="s">
        <v>82</v>
      </c>
      <c r="AV193" s="15" t="s">
        <v>128</v>
      </c>
      <c r="AW193" s="15" t="s">
        <v>33</v>
      </c>
      <c r="AX193" s="15" t="s">
        <v>80</v>
      </c>
      <c r="AY193" s="265" t="s">
        <v>121</v>
      </c>
    </row>
    <row r="194" s="2" customFormat="1" ht="24" customHeight="1">
      <c r="A194" s="40"/>
      <c r="B194" s="41"/>
      <c r="C194" s="220" t="s">
        <v>257</v>
      </c>
      <c r="D194" s="220" t="s">
        <v>123</v>
      </c>
      <c r="E194" s="221" t="s">
        <v>258</v>
      </c>
      <c r="F194" s="222" t="s">
        <v>259</v>
      </c>
      <c r="G194" s="223" t="s">
        <v>126</v>
      </c>
      <c r="H194" s="224">
        <v>40.875</v>
      </c>
      <c r="I194" s="225"/>
      <c r="J194" s="226">
        <f>ROUND(I194*H194,2)</f>
        <v>0</v>
      </c>
      <c r="K194" s="222" t="s">
        <v>127</v>
      </c>
      <c r="L194" s="46"/>
      <c r="M194" s="227" t="s">
        <v>19</v>
      </c>
      <c r="N194" s="228" t="s">
        <v>43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128</v>
      </c>
      <c r="AT194" s="231" t="s">
        <v>123</v>
      </c>
      <c r="AU194" s="231" t="s">
        <v>82</v>
      </c>
      <c r="AY194" s="19" t="s">
        <v>121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80</v>
      </c>
      <c r="BK194" s="232">
        <f>ROUND(I194*H194,2)</f>
        <v>0</v>
      </c>
      <c r="BL194" s="19" t="s">
        <v>128</v>
      </c>
      <c r="BM194" s="231" t="s">
        <v>260</v>
      </c>
    </row>
    <row r="195" s="13" customFormat="1">
      <c r="A195" s="13"/>
      <c r="B195" s="233"/>
      <c r="C195" s="234"/>
      <c r="D195" s="235" t="s">
        <v>130</v>
      </c>
      <c r="E195" s="236" t="s">
        <v>19</v>
      </c>
      <c r="F195" s="237" t="s">
        <v>141</v>
      </c>
      <c r="G195" s="234"/>
      <c r="H195" s="236" t="s">
        <v>19</v>
      </c>
      <c r="I195" s="238"/>
      <c r="J195" s="234"/>
      <c r="K195" s="234"/>
      <c r="L195" s="239"/>
      <c r="M195" s="240"/>
      <c r="N195" s="241"/>
      <c r="O195" s="241"/>
      <c r="P195" s="241"/>
      <c r="Q195" s="241"/>
      <c r="R195" s="241"/>
      <c r="S195" s="241"/>
      <c r="T195" s="24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3" t="s">
        <v>130</v>
      </c>
      <c r="AU195" s="243" t="s">
        <v>82</v>
      </c>
      <c r="AV195" s="13" t="s">
        <v>80</v>
      </c>
      <c r="AW195" s="13" t="s">
        <v>33</v>
      </c>
      <c r="AX195" s="13" t="s">
        <v>72</v>
      </c>
      <c r="AY195" s="243" t="s">
        <v>121</v>
      </c>
    </row>
    <row r="196" s="13" customFormat="1">
      <c r="A196" s="13"/>
      <c r="B196" s="233"/>
      <c r="C196" s="234"/>
      <c r="D196" s="235" t="s">
        <v>130</v>
      </c>
      <c r="E196" s="236" t="s">
        <v>19</v>
      </c>
      <c r="F196" s="237" t="s">
        <v>131</v>
      </c>
      <c r="G196" s="234"/>
      <c r="H196" s="236" t="s">
        <v>19</v>
      </c>
      <c r="I196" s="238"/>
      <c r="J196" s="234"/>
      <c r="K196" s="234"/>
      <c r="L196" s="239"/>
      <c r="M196" s="240"/>
      <c r="N196" s="241"/>
      <c r="O196" s="241"/>
      <c r="P196" s="241"/>
      <c r="Q196" s="241"/>
      <c r="R196" s="241"/>
      <c r="S196" s="241"/>
      <c r="T196" s="24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3" t="s">
        <v>130</v>
      </c>
      <c r="AU196" s="243" t="s">
        <v>82</v>
      </c>
      <c r="AV196" s="13" t="s">
        <v>80</v>
      </c>
      <c r="AW196" s="13" t="s">
        <v>33</v>
      </c>
      <c r="AX196" s="13" t="s">
        <v>72</v>
      </c>
      <c r="AY196" s="243" t="s">
        <v>121</v>
      </c>
    </row>
    <row r="197" s="14" customFormat="1">
      <c r="A197" s="14"/>
      <c r="B197" s="244"/>
      <c r="C197" s="245"/>
      <c r="D197" s="235" t="s">
        <v>130</v>
      </c>
      <c r="E197" s="246" t="s">
        <v>19</v>
      </c>
      <c r="F197" s="247" t="s">
        <v>149</v>
      </c>
      <c r="G197" s="245"/>
      <c r="H197" s="248">
        <v>9.25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130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121</v>
      </c>
    </row>
    <row r="198" s="13" customFormat="1">
      <c r="A198" s="13"/>
      <c r="B198" s="233"/>
      <c r="C198" s="234"/>
      <c r="D198" s="235" t="s">
        <v>130</v>
      </c>
      <c r="E198" s="236" t="s">
        <v>19</v>
      </c>
      <c r="F198" s="237" t="s">
        <v>133</v>
      </c>
      <c r="G198" s="234"/>
      <c r="H198" s="236" t="s">
        <v>19</v>
      </c>
      <c r="I198" s="238"/>
      <c r="J198" s="234"/>
      <c r="K198" s="234"/>
      <c r="L198" s="239"/>
      <c r="M198" s="240"/>
      <c r="N198" s="241"/>
      <c r="O198" s="241"/>
      <c r="P198" s="241"/>
      <c r="Q198" s="241"/>
      <c r="R198" s="241"/>
      <c r="S198" s="241"/>
      <c r="T198" s="24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3" t="s">
        <v>130</v>
      </c>
      <c r="AU198" s="243" t="s">
        <v>82</v>
      </c>
      <c r="AV198" s="13" t="s">
        <v>80</v>
      </c>
      <c r="AW198" s="13" t="s">
        <v>33</v>
      </c>
      <c r="AX198" s="13" t="s">
        <v>72</v>
      </c>
      <c r="AY198" s="243" t="s">
        <v>121</v>
      </c>
    </row>
    <row r="199" s="14" customFormat="1">
      <c r="A199" s="14"/>
      <c r="B199" s="244"/>
      <c r="C199" s="245"/>
      <c r="D199" s="235" t="s">
        <v>130</v>
      </c>
      <c r="E199" s="246" t="s">
        <v>19</v>
      </c>
      <c r="F199" s="247" t="s">
        <v>150</v>
      </c>
      <c r="G199" s="245"/>
      <c r="H199" s="248">
        <v>8.6999999999999993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130</v>
      </c>
      <c r="AU199" s="254" t="s">
        <v>82</v>
      </c>
      <c r="AV199" s="14" t="s">
        <v>82</v>
      </c>
      <c r="AW199" s="14" t="s">
        <v>33</v>
      </c>
      <c r="AX199" s="14" t="s">
        <v>72</v>
      </c>
      <c r="AY199" s="254" t="s">
        <v>121</v>
      </c>
    </row>
    <row r="200" s="13" customFormat="1">
      <c r="A200" s="13"/>
      <c r="B200" s="233"/>
      <c r="C200" s="234"/>
      <c r="D200" s="235" t="s">
        <v>130</v>
      </c>
      <c r="E200" s="236" t="s">
        <v>19</v>
      </c>
      <c r="F200" s="237" t="s">
        <v>135</v>
      </c>
      <c r="G200" s="234"/>
      <c r="H200" s="236" t="s">
        <v>19</v>
      </c>
      <c r="I200" s="238"/>
      <c r="J200" s="234"/>
      <c r="K200" s="234"/>
      <c r="L200" s="239"/>
      <c r="M200" s="240"/>
      <c r="N200" s="241"/>
      <c r="O200" s="241"/>
      <c r="P200" s="241"/>
      <c r="Q200" s="241"/>
      <c r="R200" s="241"/>
      <c r="S200" s="241"/>
      <c r="T200" s="24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3" t="s">
        <v>130</v>
      </c>
      <c r="AU200" s="243" t="s">
        <v>82</v>
      </c>
      <c r="AV200" s="13" t="s">
        <v>80</v>
      </c>
      <c r="AW200" s="13" t="s">
        <v>33</v>
      </c>
      <c r="AX200" s="13" t="s">
        <v>72</v>
      </c>
      <c r="AY200" s="243" t="s">
        <v>121</v>
      </c>
    </row>
    <row r="201" s="14" customFormat="1">
      <c r="A201" s="14"/>
      <c r="B201" s="244"/>
      <c r="C201" s="245"/>
      <c r="D201" s="235" t="s">
        <v>130</v>
      </c>
      <c r="E201" s="246" t="s">
        <v>19</v>
      </c>
      <c r="F201" s="247" t="s">
        <v>151</v>
      </c>
      <c r="G201" s="245"/>
      <c r="H201" s="248">
        <v>22.925000000000001</v>
      </c>
      <c r="I201" s="249"/>
      <c r="J201" s="245"/>
      <c r="K201" s="245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130</v>
      </c>
      <c r="AU201" s="254" t="s">
        <v>82</v>
      </c>
      <c r="AV201" s="14" t="s">
        <v>82</v>
      </c>
      <c r="AW201" s="14" t="s">
        <v>33</v>
      </c>
      <c r="AX201" s="14" t="s">
        <v>72</v>
      </c>
      <c r="AY201" s="254" t="s">
        <v>121</v>
      </c>
    </row>
    <row r="202" s="15" customFormat="1">
      <c r="A202" s="15"/>
      <c r="B202" s="255"/>
      <c r="C202" s="256"/>
      <c r="D202" s="235" t="s">
        <v>130</v>
      </c>
      <c r="E202" s="257" t="s">
        <v>19</v>
      </c>
      <c r="F202" s="258" t="s">
        <v>137</v>
      </c>
      <c r="G202" s="256"/>
      <c r="H202" s="259">
        <v>40.875</v>
      </c>
      <c r="I202" s="260"/>
      <c r="J202" s="256"/>
      <c r="K202" s="256"/>
      <c r="L202" s="261"/>
      <c r="M202" s="262"/>
      <c r="N202" s="263"/>
      <c r="O202" s="263"/>
      <c r="P202" s="263"/>
      <c r="Q202" s="263"/>
      <c r="R202" s="263"/>
      <c r="S202" s="263"/>
      <c r="T202" s="264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5" t="s">
        <v>130</v>
      </c>
      <c r="AU202" s="265" t="s">
        <v>82</v>
      </c>
      <c r="AV202" s="15" t="s">
        <v>128</v>
      </c>
      <c r="AW202" s="15" t="s">
        <v>33</v>
      </c>
      <c r="AX202" s="15" t="s">
        <v>80</v>
      </c>
      <c r="AY202" s="265" t="s">
        <v>121</v>
      </c>
    </row>
    <row r="203" s="2" customFormat="1" ht="36" customHeight="1">
      <c r="A203" s="40"/>
      <c r="B203" s="41"/>
      <c r="C203" s="220" t="s">
        <v>261</v>
      </c>
      <c r="D203" s="220" t="s">
        <v>123</v>
      </c>
      <c r="E203" s="221" t="s">
        <v>262</v>
      </c>
      <c r="F203" s="222" t="s">
        <v>263</v>
      </c>
      <c r="G203" s="223" t="s">
        <v>126</v>
      </c>
      <c r="H203" s="224">
        <v>50.18</v>
      </c>
      <c r="I203" s="225"/>
      <c r="J203" s="226">
        <f>ROUND(I203*H203,2)</f>
        <v>0</v>
      </c>
      <c r="K203" s="222" t="s">
        <v>127</v>
      </c>
      <c r="L203" s="46"/>
      <c r="M203" s="227" t="s">
        <v>19</v>
      </c>
      <c r="N203" s="228" t="s">
        <v>43</v>
      </c>
      <c r="O203" s="86"/>
      <c r="P203" s="229">
        <f>O203*H203</f>
        <v>0</v>
      </c>
      <c r="Q203" s="229">
        <v>0.084250000000000005</v>
      </c>
      <c r="R203" s="229">
        <f>Q203*H203</f>
        <v>4.227665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128</v>
      </c>
      <c r="AT203" s="231" t="s">
        <v>123</v>
      </c>
      <c r="AU203" s="231" t="s">
        <v>82</v>
      </c>
      <c r="AY203" s="19" t="s">
        <v>121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80</v>
      </c>
      <c r="BK203" s="232">
        <f>ROUND(I203*H203,2)</f>
        <v>0</v>
      </c>
      <c r="BL203" s="19" t="s">
        <v>128</v>
      </c>
      <c r="BM203" s="231" t="s">
        <v>264</v>
      </c>
    </row>
    <row r="204" s="13" customFormat="1">
      <c r="A204" s="13"/>
      <c r="B204" s="233"/>
      <c r="C204" s="234"/>
      <c r="D204" s="235" t="s">
        <v>130</v>
      </c>
      <c r="E204" s="236" t="s">
        <v>19</v>
      </c>
      <c r="F204" s="237" t="s">
        <v>265</v>
      </c>
      <c r="G204" s="234"/>
      <c r="H204" s="236" t="s">
        <v>19</v>
      </c>
      <c r="I204" s="238"/>
      <c r="J204" s="234"/>
      <c r="K204" s="234"/>
      <c r="L204" s="239"/>
      <c r="M204" s="240"/>
      <c r="N204" s="241"/>
      <c r="O204" s="241"/>
      <c r="P204" s="241"/>
      <c r="Q204" s="241"/>
      <c r="R204" s="241"/>
      <c r="S204" s="241"/>
      <c r="T204" s="24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3" t="s">
        <v>130</v>
      </c>
      <c r="AU204" s="243" t="s">
        <v>82</v>
      </c>
      <c r="AV204" s="13" t="s">
        <v>80</v>
      </c>
      <c r="AW204" s="13" t="s">
        <v>33</v>
      </c>
      <c r="AX204" s="13" t="s">
        <v>72</v>
      </c>
      <c r="AY204" s="243" t="s">
        <v>121</v>
      </c>
    </row>
    <row r="205" s="14" customFormat="1">
      <c r="A205" s="14"/>
      <c r="B205" s="244"/>
      <c r="C205" s="245"/>
      <c r="D205" s="235" t="s">
        <v>130</v>
      </c>
      <c r="E205" s="246" t="s">
        <v>19</v>
      </c>
      <c r="F205" s="247" t="s">
        <v>266</v>
      </c>
      <c r="G205" s="245"/>
      <c r="H205" s="248">
        <v>1.0800000000000001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130</v>
      </c>
      <c r="AU205" s="254" t="s">
        <v>82</v>
      </c>
      <c r="AV205" s="14" t="s">
        <v>82</v>
      </c>
      <c r="AW205" s="14" t="s">
        <v>33</v>
      </c>
      <c r="AX205" s="14" t="s">
        <v>72</v>
      </c>
      <c r="AY205" s="254" t="s">
        <v>121</v>
      </c>
    </row>
    <row r="206" s="14" customFormat="1">
      <c r="A206" s="14"/>
      <c r="B206" s="244"/>
      <c r="C206" s="245"/>
      <c r="D206" s="235" t="s">
        <v>130</v>
      </c>
      <c r="E206" s="246" t="s">
        <v>19</v>
      </c>
      <c r="F206" s="247" t="s">
        <v>267</v>
      </c>
      <c r="G206" s="245"/>
      <c r="H206" s="248">
        <v>1.26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130</v>
      </c>
      <c r="AU206" s="254" t="s">
        <v>82</v>
      </c>
      <c r="AV206" s="14" t="s">
        <v>82</v>
      </c>
      <c r="AW206" s="14" t="s">
        <v>33</v>
      </c>
      <c r="AX206" s="14" t="s">
        <v>72</v>
      </c>
      <c r="AY206" s="254" t="s">
        <v>121</v>
      </c>
    </row>
    <row r="207" s="16" customFormat="1">
      <c r="A207" s="16"/>
      <c r="B207" s="266"/>
      <c r="C207" s="267"/>
      <c r="D207" s="235" t="s">
        <v>130</v>
      </c>
      <c r="E207" s="268" t="s">
        <v>19</v>
      </c>
      <c r="F207" s="269" t="s">
        <v>165</v>
      </c>
      <c r="G207" s="267"/>
      <c r="H207" s="270">
        <v>2.3399999999999999</v>
      </c>
      <c r="I207" s="271"/>
      <c r="J207" s="267"/>
      <c r="K207" s="267"/>
      <c r="L207" s="272"/>
      <c r="M207" s="273"/>
      <c r="N207" s="274"/>
      <c r="O207" s="274"/>
      <c r="P207" s="274"/>
      <c r="Q207" s="274"/>
      <c r="R207" s="274"/>
      <c r="S207" s="274"/>
      <c r="T207" s="27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6" t="s">
        <v>130</v>
      </c>
      <c r="AU207" s="276" t="s">
        <v>82</v>
      </c>
      <c r="AV207" s="16" t="s">
        <v>145</v>
      </c>
      <c r="AW207" s="16" t="s">
        <v>33</v>
      </c>
      <c r="AX207" s="16" t="s">
        <v>72</v>
      </c>
      <c r="AY207" s="276" t="s">
        <v>121</v>
      </c>
    </row>
    <row r="208" s="13" customFormat="1">
      <c r="A208" s="13"/>
      <c r="B208" s="233"/>
      <c r="C208" s="234"/>
      <c r="D208" s="235" t="s">
        <v>130</v>
      </c>
      <c r="E208" s="236" t="s">
        <v>19</v>
      </c>
      <c r="F208" s="237" t="s">
        <v>268</v>
      </c>
      <c r="G208" s="234"/>
      <c r="H208" s="236" t="s">
        <v>19</v>
      </c>
      <c r="I208" s="238"/>
      <c r="J208" s="234"/>
      <c r="K208" s="234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130</v>
      </c>
      <c r="AU208" s="243" t="s">
        <v>82</v>
      </c>
      <c r="AV208" s="13" t="s">
        <v>80</v>
      </c>
      <c r="AW208" s="13" t="s">
        <v>33</v>
      </c>
      <c r="AX208" s="13" t="s">
        <v>72</v>
      </c>
      <c r="AY208" s="243" t="s">
        <v>121</v>
      </c>
    </row>
    <row r="209" s="14" customFormat="1">
      <c r="A209" s="14"/>
      <c r="B209" s="244"/>
      <c r="C209" s="245"/>
      <c r="D209" s="235" t="s">
        <v>130</v>
      </c>
      <c r="E209" s="246" t="s">
        <v>19</v>
      </c>
      <c r="F209" s="247" t="s">
        <v>269</v>
      </c>
      <c r="G209" s="245"/>
      <c r="H209" s="248">
        <v>31.760000000000002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130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121</v>
      </c>
    </row>
    <row r="210" s="14" customFormat="1">
      <c r="A210" s="14"/>
      <c r="B210" s="244"/>
      <c r="C210" s="245"/>
      <c r="D210" s="235" t="s">
        <v>130</v>
      </c>
      <c r="E210" s="246" t="s">
        <v>19</v>
      </c>
      <c r="F210" s="247" t="s">
        <v>270</v>
      </c>
      <c r="G210" s="245"/>
      <c r="H210" s="248">
        <v>16.079999999999998</v>
      </c>
      <c r="I210" s="249"/>
      <c r="J210" s="245"/>
      <c r="K210" s="245"/>
      <c r="L210" s="250"/>
      <c r="M210" s="251"/>
      <c r="N210" s="252"/>
      <c r="O210" s="252"/>
      <c r="P210" s="252"/>
      <c r="Q210" s="252"/>
      <c r="R210" s="252"/>
      <c r="S210" s="252"/>
      <c r="T210" s="25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4" t="s">
        <v>130</v>
      </c>
      <c r="AU210" s="254" t="s">
        <v>82</v>
      </c>
      <c r="AV210" s="14" t="s">
        <v>82</v>
      </c>
      <c r="AW210" s="14" t="s">
        <v>33</v>
      </c>
      <c r="AX210" s="14" t="s">
        <v>72</v>
      </c>
      <c r="AY210" s="254" t="s">
        <v>121</v>
      </c>
    </row>
    <row r="211" s="16" customFormat="1">
      <c r="A211" s="16"/>
      <c r="B211" s="266"/>
      <c r="C211" s="267"/>
      <c r="D211" s="235" t="s">
        <v>130</v>
      </c>
      <c r="E211" s="268" t="s">
        <v>19</v>
      </c>
      <c r="F211" s="269" t="s">
        <v>165</v>
      </c>
      <c r="G211" s="267"/>
      <c r="H211" s="270">
        <v>47.840000000000003</v>
      </c>
      <c r="I211" s="271"/>
      <c r="J211" s="267"/>
      <c r="K211" s="267"/>
      <c r="L211" s="272"/>
      <c r="M211" s="273"/>
      <c r="N211" s="274"/>
      <c r="O211" s="274"/>
      <c r="P211" s="274"/>
      <c r="Q211" s="274"/>
      <c r="R211" s="274"/>
      <c r="S211" s="274"/>
      <c r="T211" s="27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76" t="s">
        <v>130</v>
      </c>
      <c r="AU211" s="276" t="s">
        <v>82</v>
      </c>
      <c r="AV211" s="16" t="s">
        <v>145</v>
      </c>
      <c r="AW211" s="16" t="s">
        <v>33</v>
      </c>
      <c r="AX211" s="16" t="s">
        <v>72</v>
      </c>
      <c r="AY211" s="276" t="s">
        <v>121</v>
      </c>
    </row>
    <row r="212" s="15" customFormat="1">
      <c r="A212" s="15"/>
      <c r="B212" s="255"/>
      <c r="C212" s="256"/>
      <c r="D212" s="235" t="s">
        <v>130</v>
      </c>
      <c r="E212" s="257" t="s">
        <v>19</v>
      </c>
      <c r="F212" s="258" t="s">
        <v>137</v>
      </c>
      <c r="G212" s="256"/>
      <c r="H212" s="259">
        <v>50.18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5" t="s">
        <v>130</v>
      </c>
      <c r="AU212" s="265" t="s">
        <v>82</v>
      </c>
      <c r="AV212" s="15" t="s">
        <v>128</v>
      </c>
      <c r="AW212" s="15" t="s">
        <v>33</v>
      </c>
      <c r="AX212" s="15" t="s">
        <v>80</v>
      </c>
      <c r="AY212" s="265" t="s">
        <v>121</v>
      </c>
    </row>
    <row r="213" s="2" customFormat="1" ht="16.5" customHeight="1">
      <c r="A213" s="40"/>
      <c r="B213" s="41"/>
      <c r="C213" s="277" t="s">
        <v>271</v>
      </c>
      <c r="D213" s="277" t="s">
        <v>202</v>
      </c>
      <c r="E213" s="278" t="s">
        <v>272</v>
      </c>
      <c r="F213" s="279" t="s">
        <v>273</v>
      </c>
      <c r="G213" s="280" t="s">
        <v>126</v>
      </c>
      <c r="H213" s="281">
        <v>2.4100000000000001</v>
      </c>
      <c r="I213" s="282"/>
      <c r="J213" s="283">
        <f>ROUND(I213*H213,2)</f>
        <v>0</v>
      </c>
      <c r="K213" s="279" t="s">
        <v>127</v>
      </c>
      <c r="L213" s="284"/>
      <c r="M213" s="285" t="s">
        <v>19</v>
      </c>
      <c r="N213" s="286" t="s">
        <v>43</v>
      </c>
      <c r="O213" s="86"/>
      <c r="P213" s="229">
        <f>O213*H213</f>
        <v>0</v>
      </c>
      <c r="Q213" s="229">
        <v>0.13100000000000001</v>
      </c>
      <c r="R213" s="229">
        <f>Q213*H213</f>
        <v>0.31571000000000005</v>
      </c>
      <c r="S213" s="229">
        <v>0</v>
      </c>
      <c r="T213" s="23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31" t="s">
        <v>179</v>
      </c>
      <c r="AT213" s="231" t="s">
        <v>202</v>
      </c>
      <c r="AU213" s="231" t="s">
        <v>82</v>
      </c>
      <c r="AY213" s="19" t="s">
        <v>121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9" t="s">
        <v>80</v>
      </c>
      <c r="BK213" s="232">
        <f>ROUND(I213*H213,2)</f>
        <v>0</v>
      </c>
      <c r="BL213" s="19" t="s">
        <v>128</v>
      </c>
      <c r="BM213" s="231" t="s">
        <v>274</v>
      </c>
    </row>
    <row r="214" s="14" customFormat="1">
      <c r="A214" s="14"/>
      <c r="B214" s="244"/>
      <c r="C214" s="245"/>
      <c r="D214" s="235" t="s">
        <v>130</v>
      </c>
      <c r="E214" s="246" t="s">
        <v>19</v>
      </c>
      <c r="F214" s="247" t="s">
        <v>275</v>
      </c>
      <c r="G214" s="245"/>
      <c r="H214" s="248">
        <v>2.4100000000000001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4" t="s">
        <v>130</v>
      </c>
      <c r="AU214" s="254" t="s">
        <v>82</v>
      </c>
      <c r="AV214" s="14" t="s">
        <v>82</v>
      </c>
      <c r="AW214" s="14" t="s">
        <v>33</v>
      </c>
      <c r="AX214" s="14" t="s">
        <v>72</v>
      </c>
      <c r="AY214" s="254" t="s">
        <v>121</v>
      </c>
    </row>
    <row r="215" s="15" customFormat="1">
      <c r="A215" s="15"/>
      <c r="B215" s="255"/>
      <c r="C215" s="256"/>
      <c r="D215" s="235" t="s">
        <v>130</v>
      </c>
      <c r="E215" s="257" t="s">
        <v>19</v>
      </c>
      <c r="F215" s="258" t="s">
        <v>137</v>
      </c>
      <c r="G215" s="256"/>
      <c r="H215" s="259">
        <v>2.4100000000000001</v>
      </c>
      <c r="I215" s="260"/>
      <c r="J215" s="256"/>
      <c r="K215" s="256"/>
      <c r="L215" s="261"/>
      <c r="M215" s="262"/>
      <c r="N215" s="263"/>
      <c r="O215" s="263"/>
      <c r="P215" s="263"/>
      <c r="Q215" s="263"/>
      <c r="R215" s="263"/>
      <c r="S215" s="263"/>
      <c r="T215" s="264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5" t="s">
        <v>130</v>
      </c>
      <c r="AU215" s="265" t="s">
        <v>82</v>
      </c>
      <c r="AV215" s="15" t="s">
        <v>128</v>
      </c>
      <c r="AW215" s="15" t="s">
        <v>33</v>
      </c>
      <c r="AX215" s="15" t="s">
        <v>80</v>
      </c>
      <c r="AY215" s="265" t="s">
        <v>121</v>
      </c>
    </row>
    <row r="216" s="2" customFormat="1" ht="16.5" customHeight="1">
      <c r="A216" s="40"/>
      <c r="B216" s="41"/>
      <c r="C216" s="277" t="s">
        <v>276</v>
      </c>
      <c r="D216" s="277" t="s">
        <v>202</v>
      </c>
      <c r="E216" s="278" t="s">
        <v>277</v>
      </c>
      <c r="F216" s="279" t="s">
        <v>278</v>
      </c>
      <c r="G216" s="280" t="s">
        <v>126</v>
      </c>
      <c r="H216" s="281">
        <v>49.274999999999999</v>
      </c>
      <c r="I216" s="282"/>
      <c r="J216" s="283">
        <f>ROUND(I216*H216,2)</f>
        <v>0</v>
      </c>
      <c r="K216" s="279" t="s">
        <v>127</v>
      </c>
      <c r="L216" s="284"/>
      <c r="M216" s="285" t="s">
        <v>19</v>
      </c>
      <c r="N216" s="286" t="s">
        <v>43</v>
      </c>
      <c r="O216" s="86"/>
      <c r="P216" s="229">
        <f>O216*H216</f>
        <v>0</v>
      </c>
      <c r="Q216" s="229">
        <v>0.13100000000000001</v>
      </c>
      <c r="R216" s="229">
        <f>Q216*H216</f>
        <v>6.455025</v>
      </c>
      <c r="S216" s="229">
        <v>0</v>
      </c>
      <c r="T216" s="23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179</v>
      </c>
      <c r="AT216" s="231" t="s">
        <v>202</v>
      </c>
      <c r="AU216" s="231" t="s">
        <v>82</v>
      </c>
      <c r="AY216" s="19" t="s">
        <v>121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80</v>
      </c>
      <c r="BK216" s="232">
        <f>ROUND(I216*H216,2)</f>
        <v>0</v>
      </c>
      <c r="BL216" s="19" t="s">
        <v>128</v>
      </c>
      <c r="BM216" s="231" t="s">
        <v>279</v>
      </c>
    </row>
    <row r="217" s="14" customFormat="1">
      <c r="A217" s="14"/>
      <c r="B217" s="244"/>
      <c r="C217" s="245"/>
      <c r="D217" s="235" t="s">
        <v>130</v>
      </c>
      <c r="E217" s="246" t="s">
        <v>19</v>
      </c>
      <c r="F217" s="247" t="s">
        <v>280</v>
      </c>
      <c r="G217" s="245"/>
      <c r="H217" s="248">
        <v>49.274999999999999</v>
      </c>
      <c r="I217" s="249"/>
      <c r="J217" s="245"/>
      <c r="K217" s="245"/>
      <c r="L217" s="250"/>
      <c r="M217" s="251"/>
      <c r="N217" s="252"/>
      <c r="O217" s="252"/>
      <c r="P217" s="252"/>
      <c r="Q217" s="252"/>
      <c r="R217" s="252"/>
      <c r="S217" s="252"/>
      <c r="T217" s="25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4" t="s">
        <v>130</v>
      </c>
      <c r="AU217" s="254" t="s">
        <v>82</v>
      </c>
      <c r="AV217" s="14" t="s">
        <v>82</v>
      </c>
      <c r="AW217" s="14" t="s">
        <v>33</v>
      </c>
      <c r="AX217" s="14" t="s">
        <v>72</v>
      </c>
      <c r="AY217" s="254" t="s">
        <v>121</v>
      </c>
    </row>
    <row r="218" s="15" customFormat="1">
      <c r="A218" s="15"/>
      <c r="B218" s="255"/>
      <c r="C218" s="256"/>
      <c r="D218" s="235" t="s">
        <v>130</v>
      </c>
      <c r="E218" s="257" t="s">
        <v>19</v>
      </c>
      <c r="F218" s="258" t="s">
        <v>137</v>
      </c>
      <c r="G218" s="256"/>
      <c r="H218" s="259">
        <v>49.274999999999999</v>
      </c>
      <c r="I218" s="260"/>
      <c r="J218" s="256"/>
      <c r="K218" s="256"/>
      <c r="L218" s="261"/>
      <c r="M218" s="262"/>
      <c r="N218" s="263"/>
      <c r="O218" s="263"/>
      <c r="P218" s="263"/>
      <c r="Q218" s="263"/>
      <c r="R218" s="263"/>
      <c r="S218" s="263"/>
      <c r="T218" s="264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65" t="s">
        <v>130</v>
      </c>
      <c r="AU218" s="265" t="s">
        <v>82</v>
      </c>
      <c r="AV218" s="15" t="s">
        <v>128</v>
      </c>
      <c r="AW218" s="15" t="s">
        <v>33</v>
      </c>
      <c r="AX218" s="15" t="s">
        <v>80</v>
      </c>
      <c r="AY218" s="265" t="s">
        <v>121</v>
      </c>
    </row>
    <row r="219" s="2" customFormat="1" ht="36" customHeight="1">
      <c r="A219" s="40"/>
      <c r="B219" s="41"/>
      <c r="C219" s="220" t="s">
        <v>281</v>
      </c>
      <c r="D219" s="220" t="s">
        <v>123</v>
      </c>
      <c r="E219" s="221" t="s">
        <v>282</v>
      </c>
      <c r="F219" s="222" t="s">
        <v>283</v>
      </c>
      <c r="G219" s="223" t="s">
        <v>126</v>
      </c>
      <c r="H219" s="224">
        <v>66.609999999999999</v>
      </c>
      <c r="I219" s="225"/>
      <c r="J219" s="226">
        <f>ROUND(I219*H219,2)</f>
        <v>0</v>
      </c>
      <c r="K219" s="222" t="s">
        <v>127</v>
      </c>
      <c r="L219" s="46"/>
      <c r="M219" s="227" t="s">
        <v>19</v>
      </c>
      <c r="N219" s="228" t="s">
        <v>43</v>
      </c>
      <c r="O219" s="86"/>
      <c r="P219" s="229">
        <f>O219*H219</f>
        <v>0</v>
      </c>
      <c r="Q219" s="229">
        <v>0.084250000000000005</v>
      </c>
      <c r="R219" s="229">
        <f>Q219*H219</f>
        <v>5.6118925000000006</v>
      </c>
      <c r="S219" s="229">
        <v>0</v>
      </c>
      <c r="T219" s="23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31" t="s">
        <v>128</v>
      </c>
      <c r="AT219" s="231" t="s">
        <v>123</v>
      </c>
      <c r="AU219" s="231" t="s">
        <v>82</v>
      </c>
      <c r="AY219" s="19" t="s">
        <v>121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9" t="s">
        <v>80</v>
      </c>
      <c r="BK219" s="232">
        <f>ROUND(I219*H219,2)</f>
        <v>0</v>
      </c>
      <c r="BL219" s="19" t="s">
        <v>128</v>
      </c>
      <c r="BM219" s="231" t="s">
        <v>284</v>
      </c>
    </row>
    <row r="220" s="13" customFormat="1">
      <c r="A220" s="13"/>
      <c r="B220" s="233"/>
      <c r="C220" s="234"/>
      <c r="D220" s="235" t="s">
        <v>130</v>
      </c>
      <c r="E220" s="236" t="s">
        <v>19</v>
      </c>
      <c r="F220" s="237" t="s">
        <v>265</v>
      </c>
      <c r="G220" s="234"/>
      <c r="H220" s="236" t="s">
        <v>19</v>
      </c>
      <c r="I220" s="238"/>
      <c r="J220" s="234"/>
      <c r="K220" s="234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130</v>
      </c>
      <c r="AU220" s="243" t="s">
        <v>82</v>
      </c>
      <c r="AV220" s="13" t="s">
        <v>80</v>
      </c>
      <c r="AW220" s="13" t="s">
        <v>33</v>
      </c>
      <c r="AX220" s="13" t="s">
        <v>72</v>
      </c>
      <c r="AY220" s="243" t="s">
        <v>121</v>
      </c>
    </row>
    <row r="221" s="14" customFormat="1">
      <c r="A221" s="14"/>
      <c r="B221" s="244"/>
      <c r="C221" s="245"/>
      <c r="D221" s="235" t="s">
        <v>130</v>
      </c>
      <c r="E221" s="246" t="s">
        <v>19</v>
      </c>
      <c r="F221" s="247" t="s">
        <v>285</v>
      </c>
      <c r="G221" s="245"/>
      <c r="H221" s="248">
        <v>0.96999999999999997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130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121</v>
      </c>
    </row>
    <row r="222" s="16" customFormat="1">
      <c r="A222" s="16"/>
      <c r="B222" s="266"/>
      <c r="C222" s="267"/>
      <c r="D222" s="235" t="s">
        <v>130</v>
      </c>
      <c r="E222" s="268" t="s">
        <v>19</v>
      </c>
      <c r="F222" s="269" t="s">
        <v>165</v>
      </c>
      <c r="G222" s="267"/>
      <c r="H222" s="270">
        <v>0.96999999999999997</v>
      </c>
      <c r="I222" s="271"/>
      <c r="J222" s="267"/>
      <c r="K222" s="267"/>
      <c r="L222" s="272"/>
      <c r="M222" s="273"/>
      <c r="N222" s="274"/>
      <c r="O222" s="274"/>
      <c r="P222" s="274"/>
      <c r="Q222" s="274"/>
      <c r="R222" s="274"/>
      <c r="S222" s="274"/>
      <c r="T222" s="27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6" t="s">
        <v>130</v>
      </c>
      <c r="AU222" s="276" t="s">
        <v>82</v>
      </c>
      <c r="AV222" s="16" t="s">
        <v>145</v>
      </c>
      <c r="AW222" s="16" t="s">
        <v>33</v>
      </c>
      <c r="AX222" s="16" t="s">
        <v>72</v>
      </c>
      <c r="AY222" s="276" t="s">
        <v>121</v>
      </c>
    </row>
    <row r="223" s="13" customFormat="1">
      <c r="A223" s="13"/>
      <c r="B223" s="233"/>
      <c r="C223" s="234"/>
      <c r="D223" s="235" t="s">
        <v>130</v>
      </c>
      <c r="E223" s="236" t="s">
        <v>19</v>
      </c>
      <c r="F223" s="237" t="s">
        <v>268</v>
      </c>
      <c r="G223" s="234"/>
      <c r="H223" s="236" t="s">
        <v>19</v>
      </c>
      <c r="I223" s="238"/>
      <c r="J223" s="234"/>
      <c r="K223" s="234"/>
      <c r="L223" s="239"/>
      <c r="M223" s="240"/>
      <c r="N223" s="241"/>
      <c r="O223" s="241"/>
      <c r="P223" s="241"/>
      <c r="Q223" s="241"/>
      <c r="R223" s="241"/>
      <c r="S223" s="241"/>
      <c r="T223" s="24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3" t="s">
        <v>130</v>
      </c>
      <c r="AU223" s="243" t="s">
        <v>82</v>
      </c>
      <c r="AV223" s="13" t="s">
        <v>80</v>
      </c>
      <c r="AW223" s="13" t="s">
        <v>33</v>
      </c>
      <c r="AX223" s="13" t="s">
        <v>72</v>
      </c>
      <c r="AY223" s="243" t="s">
        <v>121</v>
      </c>
    </row>
    <row r="224" s="14" customFormat="1">
      <c r="A224" s="14"/>
      <c r="B224" s="244"/>
      <c r="C224" s="245"/>
      <c r="D224" s="235" t="s">
        <v>130</v>
      </c>
      <c r="E224" s="246" t="s">
        <v>19</v>
      </c>
      <c r="F224" s="247" t="s">
        <v>286</v>
      </c>
      <c r="G224" s="245"/>
      <c r="H224" s="248">
        <v>65.640000000000001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130</v>
      </c>
      <c r="AU224" s="254" t="s">
        <v>82</v>
      </c>
      <c r="AV224" s="14" t="s">
        <v>82</v>
      </c>
      <c r="AW224" s="14" t="s">
        <v>33</v>
      </c>
      <c r="AX224" s="14" t="s">
        <v>72</v>
      </c>
      <c r="AY224" s="254" t="s">
        <v>121</v>
      </c>
    </row>
    <row r="225" s="16" customFormat="1">
      <c r="A225" s="16"/>
      <c r="B225" s="266"/>
      <c r="C225" s="267"/>
      <c r="D225" s="235" t="s">
        <v>130</v>
      </c>
      <c r="E225" s="268" t="s">
        <v>19</v>
      </c>
      <c r="F225" s="269" t="s">
        <v>165</v>
      </c>
      <c r="G225" s="267"/>
      <c r="H225" s="270">
        <v>65.640000000000001</v>
      </c>
      <c r="I225" s="271"/>
      <c r="J225" s="267"/>
      <c r="K225" s="267"/>
      <c r="L225" s="272"/>
      <c r="M225" s="273"/>
      <c r="N225" s="274"/>
      <c r="O225" s="274"/>
      <c r="P225" s="274"/>
      <c r="Q225" s="274"/>
      <c r="R225" s="274"/>
      <c r="S225" s="274"/>
      <c r="T225" s="27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76" t="s">
        <v>130</v>
      </c>
      <c r="AU225" s="276" t="s">
        <v>82</v>
      </c>
      <c r="AV225" s="16" t="s">
        <v>145</v>
      </c>
      <c r="AW225" s="16" t="s">
        <v>33</v>
      </c>
      <c r="AX225" s="16" t="s">
        <v>72</v>
      </c>
      <c r="AY225" s="276" t="s">
        <v>121</v>
      </c>
    </row>
    <row r="226" s="15" customFormat="1">
      <c r="A226" s="15"/>
      <c r="B226" s="255"/>
      <c r="C226" s="256"/>
      <c r="D226" s="235" t="s">
        <v>130</v>
      </c>
      <c r="E226" s="257" t="s">
        <v>19</v>
      </c>
      <c r="F226" s="258" t="s">
        <v>137</v>
      </c>
      <c r="G226" s="256"/>
      <c r="H226" s="259">
        <v>66.609999999999999</v>
      </c>
      <c r="I226" s="260"/>
      <c r="J226" s="256"/>
      <c r="K226" s="256"/>
      <c r="L226" s="261"/>
      <c r="M226" s="262"/>
      <c r="N226" s="263"/>
      <c r="O226" s="263"/>
      <c r="P226" s="263"/>
      <c r="Q226" s="263"/>
      <c r="R226" s="263"/>
      <c r="S226" s="263"/>
      <c r="T226" s="264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5" t="s">
        <v>130</v>
      </c>
      <c r="AU226" s="265" t="s">
        <v>82</v>
      </c>
      <c r="AV226" s="15" t="s">
        <v>128</v>
      </c>
      <c r="AW226" s="15" t="s">
        <v>33</v>
      </c>
      <c r="AX226" s="15" t="s">
        <v>80</v>
      </c>
      <c r="AY226" s="265" t="s">
        <v>121</v>
      </c>
    </row>
    <row r="227" s="2" customFormat="1" ht="16.5" customHeight="1">
      <c r="A227" s="40"/>
      <c r="B227" s="41"/>
      <c r="C227" s="277" t="s">
        <v>287</v>
      </c>
      <c r="D227" s="277" t="s">
        <v>202</v>
      </c>
      <c r="E227" s="278" t="s">
        <v>272</v>
      </c>
      <c r="F227" s="279" t="s">
        <v>273</v>
      </c>
      <c r="G227" s="280" t="s">
        <v>126</v>
      </c>
      <c r="H227" s="281">
        <v>0.999</v>
      </c>
      <c r="I227" s="282"/>
      <c r="J227" s="283">
        <f>ROUND(I227*H227,2)</f>
        <v>0</v>
      </c>
      <c r="K227" s="279" t="s">
        <v>127</v>
      </c>
      <c r="L227" s="284"/>
      <c r="M227" s="285" t="s">
        <v>19</v>
      </c>
      <c r="N227" s="286" t="s">
        <v>43</v>
      </c>
      <c r="O227" s="86"/>
      <c r="P227" s="229">
        <f>O227*H227</f>
        <v>0</v>
      </c>
      <c r="Q227" s="229">
        <v>0.13100000000000001</v>
      </c>
      <c r="R227" s="229">
        <f>Q227*H227</f>
        <v>0.13086900000000001</v>
      </c>
      <c r="S227" s="229">
        <v>0</v>
      </c>
      <c r="T227" s="23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31" t="s">
        <v>179</v>
      </c>
      <c r="AT227" s="231" t="s">
        <v>202</v>
      </c>
      <c r="AU227" s="231" t="s">
        <v>82</v>
      </c>
      <c r="AY227" s="19" t="s">
        <v>121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9" t="s">
        <v>80</v>
      </c>
      <c r="BK227" s="232">
        <f>ROUND(I227*H227,2)</f>
        <v>0</v>
      </c>
      <c r="BL227" s="19" t="s">
        <v>128</v>
      </c>
      <c r="BM227" s="231" t="s">
        <v>288</v>
      </c>
    </row>
    <row r="228" s="14" customFormat="1">
      <c r="A228" s="14"/>
      <c r="B228" s="244"/>
      <c r="C228" s="245"/>
      <c r="D228" s="235" t="s">
        <v>130</v>
      </c>
      <c r="E228" s="246" t="s">
        <v>19</v>
      </c>
      <c r="F228" s="247" t="s">
        <v>289</v>
      </c>
      <c r="G228" s="245"/>
      <c r="H228" s="248">
        <v>0.999</v>
      </c>
      <c r="I228" s="249"/>
      <c r="J228" s="245"/>
      <c r="K228" s="245"/>
      <c r="L228" s="250"/>
      <c r="M228" s="251"/>
      <c r="N228" s="252"/>
      <c r="O228" s="252"/>
      <c r="P228" s="252"/>
      <c r="Q228" s="252"/>
      <c r="R228" s="252"/>
      <c r="S228" s="252"/>
      <c r="T228" s="25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4" t="s">
        <v>130</v>
      </c>
      <c r="AU228" s="254" t="s">
        <v>82</v>
      </c>
      <c r="AV228" s="14" t="s">
        <v>82</v>
      </c>
      <c r="AW228" s="14" t="s">
        <v>33</v>
      </c>
      <c r="AX228" s="14" t="s">
        <v>72</v>
      </c>
      <c r="AY228" s="254" t="s">
        <v>121</v>
      </c>
    </row>
    <row r="229" s="15" customFormat="1">
      <c r="A229" s="15"/>
      <c r="B229" s="255"/>
      <c r="C229" s="256"/>
      <c r="D229" s="235" t="s">
        <v>130</v>
      </c>
      <c r="E229" s="257" t="s">
        <v>19</v>
      </c>
      <c r="F229" s="258" t="s">
        <v>137</v>
      </c>
      <c r="G229" s="256"/>
      <c r="H229" s="259">
        <v>0.999</v>
      </c>
      <c r="I229" s="260"/>
      <c r="J229" s="256"/>
      <c r="K229" s="256"/>
      <c r="L229" s="261"/>
      <c r="M229" s="262"/>
      <c r="N229" s="263"/>
      <c r="O229" s="263"/>
      <c r="P229" s="263"/>
      <c r="Q229" s="263"/>
      <c r="R229" s="263"/>
      <c r="S229" s="263"/>
      <c r="T229" s="264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5" t="s">
        <v>130</v>
      </c>
      <c r="AU229" s="265" t="s">
        <v>82</v>
      </c>
      <c r="AV229" s="15" t="s">
        <v>128</v>
      </c>
      <c r="AW229" s="15" t="s">
        <v>33</v>
      </c>
      <c r="AX229" s="15" t="s">
        <v>80</v>
      </c>
      <c r="AY229" s="265" t="s">
        <v>121</v>
      </c>
    </row>
    <row r="230" s="2" customFormat="1" ht="16.5" customHeight="1">
      <c r="A230" s="40"/>
      <c r="B230" s="41"/>
      <c r="C230" s="277" t="s">
        <v>290</v>
      </c>
      <c r="D230" s="277" t="s">
        <v>202</v>
      </c>
      <c r="E230" s="278" t="s">
        <v>277</v>
      </c>
      <c r="F230" s="279" t="s">
        <v>278</v>
      </c>
      <c r="G230" s="280" t="s">
        <v>126</v>
      </c>
      <c r="H230" s="281">
        <v>66.953000000000003</v>
      </c>
      <c r="I230" s="282"/>
      <c r="J230" s="283">
        <f>ROUND(I230*H230,2)</f>
        <v>0</v>
      </c>
      <c r="K230" s="279" t="s">
        <v>127</v>
      </c>
      <c r="L230" s="284"/>
      <c r="M230" s="285" t="s">
        <v>19</v>
      </c>
      <c r="N230" s="286" t="s">
        <v>43</v>
      </c>
      <c r="O230" s="86"/>
      <c r="P230" s="229">
        <f>O230*H230</f>
        <v>0</v>
      </c>
      <c r="Q230" s="229">
        <v>0.13100000000000001</v>
      </c>
      <c r="R230" s="229">
        <f>Q230*H230</f>
        <v>8.7708430000000011</v>
      </c>
      <c r="S230" s="229">
        <v>0</v>
      </c>
      <c r="T230" s="23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31" t="s">
        <v>179</v>
      </c>
      <c r="AT230" s="231" t="s">
        <v>202</v>
      </c>
      <c r="AU230" s="231" t="s">
        <v>82</v>
      </c>
      <c r="AY230" s="19" t="s">
        <v>121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9" t="s">
        <v>80</v>
      </c>
      <c r="BK230" s="232">
        <f>ROUND(I230*H230,2)</f>
        <v>0</v>
      </c>
      <c r="BL230" s="19" t="s">
        <v>128</v>
      </c>
      <c r="BM230" s="231" t="s">
        <v>291</v>
      </c>
    </row>
    <row r="231" s="14" customFormat="1">
      <c r="A231" s="14"/>
      <c r="B231" s="244"/>
      <c r="C231" s="245"/>
      <c r="D231" s="235" t="s">
        <v>130</v>
      </c>
      <c r="E231" s="246" t="s">
        <v>19</v>
      </c>
      <c r="F231" s="247" t="s">
        <v>292</v>
      </c>
      <c r="G231" s="245"/>
      <c r="H231" s="248">
        <v>66.953000000000003</v>
      </c>
      <c r="I231" s="249"/>
      <c r="J231" s="245"/>
      <c r="K231" s="245"/>
      <c r="L231" s="250"/>
      <c r="M231" s="251"/>
      <c r="N231" s="252"/>
      <c r="O231" s="252"/>
      <c r="P231" s="252"/>
      <c r="Q231" s="252"/>
      <c r="R231" s="252"/>
      <c r="S231" s="252"/>
      <c r="T231" s="25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4" t="s">
        <v>130</v>
      </c>
      <c r="AU231" s="254" t="s">
        <v>82</v>
      </c>
      <c r="AV231" s="14" t="s">
        <v>82</v>
      </c>
      <c r="AW231" s="14" t="s">
        <v>33</v>
      </c>
      <c r="AX231" s="14" t="s">
        <v>72</v>
      </c>
      <c r="AY231" s="254" t="s">
        <v>121</v>
      </c>
    </row>
    <row r="232" s="15" customFormat="1">
      <c r="A232" s="15"/>
      <c r="B232" s="255"/>
      <c r="C232" s="256"/>
      <c r="D232" s="235" t="s">
        <v>130</v>
      </c>
      <c r="E232" s="257" t="s">
        <v>19</v>
      </c>
      <c r="F232" s="258" t="s">
        <v>137</v>
      </c>
      <c r="G232" s="256"/>
      <c r="H232" s="259">
        <v>66.953000000000003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5" t="s">
        <v>130</v>
      </c>
      <c r="AU232" s="265" t="s">
        <v>82</v>
      </c>
      <c r="AV232" s="15" t="s">
        <v>128</v>
      </c>
      <c r="AW232" s="15" t="s">
        <v>33</v>
      </c>
      <c r="AX232" s="15" t="s">
        <v>80</v>
      </c>
      <c r="AY232" s="265" t="s">
        <v>121</v>
      </c>
    </row>
    <row r="233" s="12" customFormat="1" ht="22.8" customHeight="1">
      <c r="A233" s="12"/>
      <c r="B233" s="204"/>
      <c r="C233" s="205"/>
      <c r="D233" s="206" t="s">
        <v>71</v>
      </c>
      <c r="E233" s="218" t="s">
        <v>184</v>
      </c>
      <c r="F233" s="218" t="s">
        <v>293</v>
      </c>
      <c r="G233" s="205"/>
      <c r="H233" s="205"/>
      <c r="I233" s="208"/>
      <c r="J233" s="219">
        <f>BK233</f>
        <v>0</v>
      </c>
      <c r="K233" s="205"/>
      <c r="L233" s="210"/>
      <c r="M233" s="211"/>
      <c r="N233" s="212"/>
      <c r="O233" s="212"/>
      <c r="P233" s="213">
        <f>SUM(P234:P329)</f>
        <v>0</v>
      </c>
      <c r="Q233" s="212"/>
      <c r="R233" s="213">
        <f>SUM(R234:R329)</f>
        <v>39.104289440700001</v>
      </c>
      <c r="S233" s="212"/>
      <c r="T233" s="214">
        <f>SUM(T234:T329)</f>
        <v>4.4000000000000004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5" t="s">
        <v>80</v>
      </c>
      <c r="AT233" s="216" t="s">
        <v>71</v>
      </c>
      <c r="AU233" s="216" t="s">
        <v>80</v>
      </c>
      <c r="AY233" s="215" t="s">
        <v>121</v>
      </c>
      <c r="BK233" s="217">
        <f>SUM(BK234:BK329)</f>
        <v>0</v>
      </c>
    </row>
    <row r="234" s="2" customFormat="1" ht="16.5" customHeight="1">
      <c r="A234" s="40"/>
      <c r="B234" s="41"/>
      <c r="C234" s="220" t="s">
        <v>294</v>
      </c>
      <c r="D234" s="220" t="s">
        <v>123</v>
      </c>
      <c r="E234" s="221" t="s">
        <v>295</v>
      </c>
      <c r="F234" s="222" t="s">
        <v>296</v>
      </c>
      <c r="G234" s="223" t="s">
        <v>154</v>
      </c>
      <c r="H234" s="224">
        <v>18.149999999999999</v>
      </c>
      <c r="I234" s="225"/>
      <c r="J234" s="226">
        <f>ROUND(I234*H234,2)</f>
        <v>0</v>
      </c>
      <c r="K234" s="222" t="s">
        <v>127</v>
      </c>
      <c r="L234" s="46"/>
      <c r="M234" s="227" t="s">
        <v>19</v>
      </c>
      <c r="N234" s="228" t="s">
        <v>43</v>
      </c>
      <c r="O234" s="86"/>
      <c r="P234" s="229">
        <f>O234*H234</f>
        <v>0</v>
      </c>
      <c r="Q234" s="229">
        <v>0.00032499999999999999</v>
      </c>
      <c r="R234" s="229">
        <f>Q234*H234</f>
        <v>0.0058987499999999995</v>
      </c>
      <c r="S234" s="229">
        <v>0</v>
      </c>
      <c r="T234" s="23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31" t="s">
        <v>128</v>
      </c>
      <c r="AT234" s="231" t="s">
        <v>123</v>
      </c>
      <c r="AU234" s="231" t="s">
        <v>82</v>
      </c>
      <c r="AY234" s="19" t="s">
        <v>121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9" t="s">
        <v>80</v>
      </c>
      <c r="BK234" s="232">
        <f>ROUND(I234*H234,2)</f>
        <v>0</v>
      </c>
      <c r="BL234" s="19" t="s">
        <v>128</v>
      </c>
      <c r="BM234" s="231" t="s">
        <v>297</v>
      </c>
    </row>
    <row r="235" s="14" customFormat="1">
      <c r="A235" s="14"/>
      <c r="B235" s="244"/>
      <c r="C235" s="245"/>
      <c r="D235" s="235" t="s">
        <v>130</v>
      </c>
      <c r="E235" s="246" t="s">
        <v>19</v>
      </c>
      <c r="F235" s="247" t="s">
        <v>298</v>
      </c>
      <c r="G235" s="245"/>
      <c r="H235" s="248">
        <v>18.149999999999999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4" t="s">
        <v>130</v>
      </c>
      <c r="AU235" s="254" t="s">
        <v>82</v>
      </c>
      <c r="AV235" s="14" t="s">
        <v>82</v>
      </c>
      <c r="AW235" s="14" t="s">
        <v>33</v>
      </c>
      <c r="AX235" s="14" t="s">
        <v>72</v>
      </c>
      <c r="AY235" s="254" t="s">
        <v>121</v>
      </c>
    </row>
    <row r="236" s="15" customFormat="1">
      <c r="A236" s="15"/>
      <c r="B236" s="255"/>
      <c r="C236" s="256"/>
      <c r="D236" s="235" t="s">
        <v>130</v>
      </c>
      <c r="E236" s="257" t="s">
        <v>19</v>
      </c>
      <c r="F236" s="258" t="s">
        <v>137</v>
      </c>
      <c r="G236" s="256"/>
      <c r="H236" s="259">
        <v>18.149999999999999</v>
      </c>
      <c r="I236" s="260"/>
      <c r="J236" s="256"/>
      <c r="K236" s="256"/>
      <c r="L236" s="261"/>
      <c r="M236" s="262"/>
      <c r="N236" s="263"/>
      <c r="O236" s="263"/>
      <c r="P236" s="263"/>
      <c r="Q236" s="263"/>
      <c r="R236" s="263"/>
      <c r="S236" s="263"/>
      <c r="T236" s="264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5" t="s">
        <v>130</v>
      </c>
      <c r="AU236" s="265" t="s">
        <v>82</v>
      </c>
      <c r="AV236" s="15" t="s">
        <v>128</v>
      </c>
      <c r="AW236" s="15" t="s">
        <v>33</v>
      </c>
      <c r="AX236" s="15" t="s">
        <v>80</v>
      </c>
      <c r="AY236" s="265" t="s">
        <v>121</v>
      </c>
    </row>
    <row r="237" s="2" customFormat="1" ht="16.5" customHeight="1">
      <c r="A237" s="40"/>
      <c r="B237" s="41"/>
      <c r="C237" s="220" t="s">
        <v>299</v>
      </c>
      <c r="D237" s="220" t="s">
        <v>123</v>
      </c>
      <c r="E237" s="221" t="s">
        <v>300</v>
      </c>
      <c r="F237" s="222" t="s">
        <v>301</v>
      </c>
      <c r="G237" s="223" t="s">
        <v>154</v>
      </c>
      <c r="H237" s="224">
        <v>33.5</v>
      </c>
      <c r="I237" s="225"/>
      <c r="J237" s="226">
        <f>ROUND(I237*H237,2)</f>
        <v>0</v>
      </c>
      <c r="K237" s="222" t="s">
        <v>127</v>
      </c>
      <c r="L237" s="46"/>
      <c r="M237" s="227" t="s">
        <v>19</v>
      </c>
      <c r="N237" s="228" t="s">
        <v>43</v>
      </c>
      <c r="O237" s="86"/>
      <c r="P237" s="229">
        <f>O237*H237</f>
        <v>0</v>
      </c>
      <c r="Q237" s="229">
        <v>0.0001092</v>
      </c>
      <c r="R237" s="229">
        <f>Q237*H237</f>
        <v>0.0036581999999999999</v>
      </c>
      <c r="S237" s="229">
        <v>0</v>
      </c>
      <c r="T237" s="23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31" t="s">
        <v>128</v>
      </c>
      <c r="AT237" s="231" t="s">
        <v>123</v>
      </c>
      <c r="AU237" s="231" t="s">
        <v>82</v>
      </c>
      <c r="AY237" s="19" t="s">
        <v>121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9" t="s">
        <v>80</v>
      </c>
      <c r="BK237" s="232">
        <f>ROUND(I237*H237,2)</f>
        <v>0</v>
      </c>
      <c r="BL237" s="19" t="s">
        <v>128</v>
      </c>
      <c r="BM237" s="231" t="s">
        <v>302</v>
      </c>
    </row>
    <row r="238" s="14" customFormat="1">
      <c r="A238" s="14"/>
      <c r="B238" s="244"/>
      <c r="C238" s="245"/>
      <c r="D238" s="235" t="s">
        <v>130</v>
      </c>
      <c r="E238" s="246" t="s">
        <v>19</v>
      </c>
      <c r="F238" s="247" t="s">
        <v>303</v>
      </c>
      <c r="G238" s="245"/>
      <c r="H238" s="248">
        <v>33.5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130</v>
      </c>
      <c r="AU238" s="254" t="s">
        <v>82</v>
      </c>
      <c r="AV238" s="14" t="s">
        <v>82</v>
      </c>
      <c r="AW238" s="14" t="s">
        <v>33</v>
      </c>
      <c r="AX238" s="14" t="s">
        <v>72</v>
      </c>
      <c r="AY238" s="254" t="s">
        <v>121</v>
      </c>
    </row>
    <row r="239" s="15" customFormat="1">
      <c r="A239" s="15"/>
      <c r="B239" s="255"/>
      <c r="C239" s="256"/>
      <c r="D239" s="235" t="s">
        <v>130</v>
      </c>
      <c r="E239" s="257" t="s">
        <v>19</v>
      </c>
      <c r="F239" s="258" t="s">
        <v>137</v>
      </c>
      <c r="G239" s="256"/>
      <c r="H239" s="259">
        <v>33.5</v>
      </c>
      <c r="I239" s="260"/>
      <c r="J239" s="256"/>
      <c r="K239" s="256"/>
      <c r="L239" s="261"/>
      <c r="M239" s="262"/>
      <c r="N239" s="263"/>
      <c r="O239" s="263"/>
      <c r="P239" s="263"/>
      <c r="Q239" s="263"/>
      <c r="R239" s="263"/>
      <c r="S239" s="263"/>
      <c r="T239" s="264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5" t="s">
        <v>130</v>
      </c>
      <c r="AU239" s="265" t="s">
        <v>82</v>
      </c>
      <c r="AV239" s="15" t="s">
        <v>128</v>
      </c>
      <c r="AW239" s="15" t="s">
        <v>33</v>
      </c>
      <c r="AX239" s="15" t="s">
        <v>80</v>
      </c>
      <c r="AY239" s="265" t="s">
        <v>121</v>
      </c>
    </row>
    <row r="240" s="2" customFormat="1" ht="16.5" customHeight="1">
      <c r="A240" s="40"/>
      <c r="B240" s="41"/>
      <c r="C240" s="220" t="s">
        <v>304</v>
      </c>
      <c r="D240" s="220" t="s">
        <v>123</v>
      </c>
      <c r="E240" s="221" t="s">
        <v>305</v>
      </c>
      <c r="F240" s="222" t="s">
        <v>306</v>
      </c>
      <c r="G240" s="223" t="s">
        <v>154</v>
      </c>
      <c r="H240" s="224">
        <v>25.800000000000001</v>
      </c>
      <c r="I240" s="225"/>
      <c r="J240" s="226">
        <f>ROUND(I240*H240,2)</f>
        <v>0</v>
      </c>
      <c r="K240" s="222" t="s">
        <v>127</v>
      </c>
      <c r="L240" s="46"/>
      <c r="M240" s="227" t="s">
        <v>19</v>
      </c>
      <c r="N240" s="228" t="s">
        <v>43</v>
      </c>
      <c r="O240" s="86"/>
      <c r="P240" s="229">
        <f>O240*H240</f>
        <v>0</v>
      </c>
      <c r="Q240" s="229">
        <v>0.00038400000000000001</v>
      </c>
      <c r="R240" s="229">
        <f>Q240*H240</f>
        <v>0.0099071999999999997</v>
      </c>
      <c r="S240" s="229">
        <v>0</v>
      </c>
      <c r="T240" s="23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31" t="s">
        <v>128</v>
      </c>
      <c r="AT240" s="231" t="s">
        <v>123</v>
      </c>
      <c r="AU240" s="231" t="s">
        <v>82</v>
      </c>
      <c r="AY240" s="19" t="s">
        <v>121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9" t="s">
        <v>80</v>
      </c>
      <c r="BK240" s="232">
        <f>ROUND(I240*H240,2)</f>
        <v>0</v>
      </c>
      <c r="BL240" s="19" t="s">
        <v>128</v>
      </c>
      <c r="BM240" s="231" t="s">
        <v>307</v>
      </c>
    </row>
    <row r="241" s="14" customFormat="1">
      <c r="A241" s="14"/>
      <c r="B241" s="244"/>
      <c r="C241" s="245"/>
      <c r="D241" s="235" t="s">
        <v>130</v>
      </c>
      <c r="E241" s="246" t="s">
        <v>19</v>
      </c>
      <c r="F241" s="247" t="s">
        <v>308</v>
      </c>
      <c r="G241" s="245"/>
      <c r="H241" s="248">
        <v>25.800000000000001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130</v>
      </c>
      <c r="AU241" s="254" t="s">
        <v>82</v>
      </c>
      <c r="AV241" s="14" t="s">
        <v>82</v>
      </c>
      <c r="AW241" s="14" t="s">
        <v>33</v>
      </c>
      <c r="AX241" s="14" t="s">
        <v>72</v>
      </c>
      <c r="AY241" s="254" t="s">
        <v>121</v>
      </c>
    </row>
    <row r="242" s="15" customFormat="1">
      <c r="A242" s="15"/>
      <c r="B242" s="255"/>
      <c r="C242" s="256"/>
      <c r="D242" s="235" t="s">
        <v>130</v>
      </c>
      <c r="E242" s="257" t="s">
        <v>19</v>
      </c>
      <c r="F242" s="258" t="s">
        <v>137</v>
      </c>
      <c r="G242" s="256"/>
      <c r="H242" s="259">
        <v>25.800000000000001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5" t="s">
        <v>130</v>
      </c>
      <c r="AU242" s="265" t="s">
        <v>82</v>
      </c>
      <c r="AV242" s="15" t="s">
        <v>128</v>
      </c>
      <c r="AW242" s="15" t="s">
        <v>33</v>
      </c>
      <c r="AX242" s="15" t="s">
        <v>80</v>
      </c>
      <c r="AY242" s="265" t="s">
        <v>121</v>
      </c>
    </row>
    <row r="243" s="2" customFormat="1" ht="16.5" customHeight="1">
      <c r="A243" s="40"/>
      <c r="B243" s="41"/>
      <c r="C243" s="220" t="s">
        <v>309</v>
      </c>
      <c r="D243" s="220" t="s">
        <v>123</v>
      </c>
      <c r="E243" s="221" t="s">
        <v>310</v>
      </c>
      <c r="F243" s="222" t="s">
        <v>311</v>
      </c>
      <c r="G243" s="223" t="s">
        <v>126</v>
      </c>
      <c r="H243" s="224">
        <v>4.8899999999999997</v>
      </c>
      <c r="I243" s="225"/>
      <c r="J243" s="226">
        <f>ROUND(I243*H243,2)</f>
        <v>0</v>
      </c>
      <c r="K243" s="222" t="s">
        <v>127</v>
      </c>
      <c r="L243" s="46"/>
      <c r="M243" s="227" t="s">
        <v>19</v>
      </c>
      <c r="N243" s="228" t="s">
        <v>43</v>
      </c>
      <c r="O243" s="86"/>
      <c r="P243" s="229">
        <f>O243*H243</f>
        <v>0</v>
      </c>
      <c r="Q243" s="229">
        <v>0.0025999999999999999</v>
      </c>
      <c r="R243" s="229">
        <f>Q243*H243</f>
        <v>0.012713999999999998</v>
      </c>
      <c r="S243" s="229">
        <v>0</v>
      </c>
      <c r="T243" s="23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31" t="s">
        <v>128</v>
      </c>
      <c r="AT243" s="231" t="s">
        <v>123</v>
      </c>
      <c r="AU243" s="231" t="s">
        <v>82</v>
      </c>
      <c r="AY243" s="19" t="s">
        <v>121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9" t="s">
        <v>80</v>
      </c>
      <c r="BK243" s="232">
        <f>ROUND(I243*H243,2)</f>
        <v>0</v>
      </c>
      <c r="BL243" s="19" t="s">
        <v>128</v>
      </c>
      <c r="BM243" s="231" t="s">
        <v>312</v>
      </c>
    </row>
    <row r="244" s="14" customFormat="1">
      <c r="A244" s="14"/>
      <c r="B244" s="244"/>
      <c r="C244" s="245"/>
      <c r="D244" s="235" t="s">
        <v>130</v>
      </c>
      <c r="E244" s="246" t="s">
        <v>19</v>
      </c>
      <c r="F244" s="247" t="s">
        <v>313</v>
      </c>
      <c r="G244" s="245"/>
      <c r="H244" s="248">
        <v>4.8899999999999997</v>
      </c>
      <c r="I244" s="249"/>
      <c r="J244" s="245"/>
      <c r="K244" s="245"/>
      <c r="L244" s="250"/>
      <c r="M244" s="251"/>
      <c r="N244" s="252"/>
      <c r="O244" s="252"/>
      <c r="P244" s="252"/>
      <c r="Q244" s="252"/>
      <c r="R244" s="252"/>
      <c r="S244" s="252"/>
      <c r="T244" s="25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4" t="s">
        <v>130</v>
      </c>
      <c r="AU244" s="254" t="s">
        <v>82</v>
      </c>
      <c r="AV244" s="14" t="s">
        <v>82</v>
      </c>
      <c r="AW244" s="14" t="s">
        <v>33</v>
      </c>
      <c r="AX244" s="14" t="s">
        <v>72</v>
      </c>
      <c r="AY244" s="254" t="s">
        <v>121</v>
      </c>
    </row>
    <row r="245" s="15" customFormat="1">
      <c r="A245" s="15"/>
      <c r="B245" s="255"/>
      <c r="C245" s="256"/>
      <c r="D245" s="235" t="s">
        <v>130</v>
      </c>
      <c r="E245" s="257" t="s">
        <v>19</v>
      </c>
      <c r="F245" s="258" t="s">
        <v>137</v>
      </c>
      <c r="G245" s="256"/>
      <c r="H245" s="259">
        <v>4.8899999999999997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5" t="s">
        <v>130</v>
      </c>
      <c r="AU245" s="265" t="s">
        <v>82</v>
      </c>
      <c r="AV245" s="15" t="s">
        <v>128</v>
      </c>
      <c r="AW245" s="15" t="s">
        <v>33</v>
      </c>
      <c r="AX245" s="15" t="s">
        <v>80</v>
      </c>
      <c r="AY245" s="265" t="s">
        <v>121</v>
      </c>
    </row>
    <row r="246" s="2" customFormat="1" ht="24" customHeight="1">
      <c r="A246" s="40"/>
      <c r="B246" s="41"/>
      <c r="C246" s="220" t="s">
        <v>314</v>
      </c>
      <c r="D246" s="220" t="s">
        <v>123</v>
      </c>
      <c r="E246" s="221" t="s">
        <v>315</v>
      </c>
      <c r="F246" s="222" t="s">
        <v>316</v>
      </c>
      <c r="G246" s="223" t="s">
        <v>154</v>
      </c>
      <c r="H246" s="224">
        <v>77.450000000000003</v>
      </c>
      <c r="I246" s="225"/>
      <c r="J246" s="226">
        <f>ROUND(I246*H246,2)</f>
        <v>0</v>
      </c>
      <c r="K246" s="222" t="s">
        <v>127</v>
      </c>
      <c r="L246" s="46"/>
      <c r="M246" s="227" t="s">
        <v>19</v>
      </c>
      <c r="N246" s="228" t="s">
        <v>43</v>
      </c>
      <c r="O246" s="86"/>
      <c r="P246" s="229">
        <f>O246*H246</f>
        <v>0</v>
      </c>
      <c r="Q246" s="229">
        <v>3.7500000000000001E-06</v>
      </c>
      <c r="R246" s="229">
        <f>Q246*H246</f>
        <v>0.00029043750000000001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128</v>
      </c>
      <c r="AT246" s="231" t="s">
        <v>123</v>
      </c>
      <c r="AU246" s="231" t="s">
        <v>82</v>
      </c>
      <c r="AY246" s="19" t="s">
        <v>121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80</v>
      </c>
      <c r="BK246" s="232">
        <f>ROUND(I246*H246,2)</f>
        <v>0</v>
      </c>
      <c r="BL246" s="19" t="s">
        <v>128</v>
      </c>
      <c r="BM246" s="231" t="s">
        <v>317</v>
      </c>
    </row>
    <row r="247" s="14" customFormat="1">
      <c r="A247" s="14"/>
      <c r="B247" s="244"/>
      <c r="C247" s="245"/>
      <c r="D247" s="235" t="s">
        <v>130</v>
      </c>
      <c r="E247" s="246" t="s">
        <v>19</v>
      </c>
      <c r="F247" s="247" t="s">
        <v>318</v>
      </c>
      <c r="G247" s="245"/>
      <c r="H247" s="248">
        <v>77.450000000000003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130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121</v>
      </c>
    </row>
    <row r="248" s="15" customFormat="1">
      <c r="A248" s="15"/>
      <c r="B248" s="255"/>
      <c r="C248" s="256"/>
      <c r="D248" s="235" t="s">
        <v>130</v>
      </c>
      <c r="E248" s="257" t="s">
        <v>19</v>
      </c>
      <c r="F248" s="258" t="s">
        <v>137</v>
      </c>
      <c r="G248" s="256"/>
      <c r="H248" s="259">
        <v>77.450000000000003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130</v>
      </c>
      <c r="AU248" s="265" t="s">
        <v>82</v>
      </c>
      <c r="AV248" s="15" t="s">
        <v>128</v>
      </c>
      <c r="AW248" s="15" t="s">
        <v>33</v>
      </c>
      <c r="AX248" s="15" t="s">
        <v>80</v>
      </c>
      <c r="AY248" s="265" t="s">
        <v>121</v>
      </c>
    </row>
    <row r="249" s="2" customFormat="1" ht="24" customHeight="1">
      <c r="A249" s="40"/>
      <c r="B249" s="41"/>
      <c r="C249" s="220" t="s">
        <v>319</v>
      </c>
      <c r="D249" s="220" t="s">
        <v>123</v>
      </c>
      <c r="E249" s="221" t="s">
        <v>320</v>
      </c>
      <c r="F249" s="222" t="s">
        <v>321</v>
      </c>
      <c r="G249" s="223" t="s">
        <v>126</v>
      </c>
      <c r="H249" s="224">
        <v>4.8899999999999997</v>
      </c>
      <c r="I249" s="225"/>
      <c r="J249" s="226">
        <f>ROUND(I249*H249,2)</f>
        <v>0</v>
      </c>
      <c r="K249" s="222" t="s">
        <v>127</v>
      </c>
      <c r="L249" s="46"/>
      <c r="M249" s="227" t="s">
        <v>19</v>
      </c>
      <c r="N249" s="228" t="s">
        <v>43</v>
      </c>
      <c r="O249" s="86"/>
      <c r="P249" s="229">
        <f>O249*H249</f>
        <v>0</v>
      </c>
      <c r="Q249" s="229">
        <v>9.38E-06</v>
      </c>
      <c r="R249" s="229">
        <f>Q249*H249</f>
        <v>4.5868199999999996E-05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128</v>
      </c>
      <c r="AT249" s="231" t="s">
        <v>123</v>
      </c>
      <c r="AU249" s="231" t="s">
        <v>82</v>
      </c>
      <c r="AY249" s="19" t="s">
        <v>121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80</v>
      </c>
      <c r="BK249" s="232">
        <f>ROUND(I249*H249,2)</f>
        <v>0</v>
      </c>
      <c r="BL249" s="19" t="s">
        <v>128</v>
      </c>
      <c r="BM249" s="231" t="s">
        <v>322</v>
      </c>
    </row>
    <row r="250" s="2" customFormat="1" ht="24" customHeight="1">
      <c r="A250" s="40"/>
      <c r="B250" s="41"/>
      <c r="C250" s="220" t="s">
        <v>323</v>
      </c>
      <c r="D250" s="220" t="s">
        <v>123</v>
      </c>
      <c r="E250" s="221" t="s">
        <v>324</v>
      </c>
      <c r="F250" s="222" t="s">
        <v>325</v>
      </c>
      <c r="G250" s="223" t="s">
        <v>154</v>
      </c>
      <c r="H250" s="224">
        <v>85.900000000000006</v>
      </c>
      <c r="I250" s="225"/>
      <c r="J250" s="226">
        <f>ROUND(I250*H250,2)</f>
        <v>0</v>
      </c>
      <c r="K250" s="222" t="s">
        <v>19</v>
      </c>
      <c r="L250" s="46"/>
      <c r="M250" s="227" t="s">
        <v>19</v>
      </c>
      <c r="N250" s="228" t="s">
        <v>43</v>
      </c>
      <c r="O250" s="86"/>
      <c r="P250" s="229">
        <f>O250*H250</f>
        <v>0</v>
      </c>
      <c r="Q250" s="229">
        <v>0.14041960000000001</v>
      </c>
      <c r="R250" s="229">
        <f>Q250*H250</f>
        <v>12.062043640000001</v>
      </c>
      <c r="S250" s="229">
        <v>0</v>
      </c>
      <c r="T250" s="230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31" t="s">
        <v>128</v>
      </c>
      <c r="AT250" s="231" t="s">
        <v>123</v>
      </c>
      <c r="AU250" s="231" t="s">
        <v>82</v>
      </c>
      <c r="AY250" s="19" t="s">
        <v>121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9" t="s">
        <v>80</v>
      </c>
      <c r="BK250" s="232">
        <f>ROUND(I250*H250,2)</f>
        <v>0</v>
      </c>
      <c r="BL250" s="19" t="s">
        <v>128</v>
      </c>
      <c r="BM250" s="231" t="s">
        <v>326</v>
      </c>
    </row>
    <row r="251" s="13" customFormat="1">
      <c r="A251" s="13"/>
      <c r="B251" s="233"/>
      <c r="C251" s="234"/>
      <c r="D251" s="235" t="s">
        <v>130</v>
      </c>
      <c r="E251" s="236" t="s">
        <v>19</v>
      </c>
      <c r="F251" s="237" t="s">
        <v>131</v>
      </c>
      <c r="G251" s="234"/>
      <c r="H251" s="236" t="s">
        <v>19</v>
      </c>
      <c r="I251" s="238"/>
      <c r="J251" s="234"/>
      <c r="K251" s="234"/>
      <c r="L251" s="239"/>
      <c r="M251" s="240"/>
      <c r="N251" s="241"/>
      <c r="O251" s="241"/>
      <c r="P251" s="241"/>
      <c r="Q251" s="241"/>
      <c r="R251" s="241"/>
      <c r="S251" s="241"/>
      <c r="T251" s="24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3" t="s">
        <v>130</v>
      </c>
      <c r="AU251" s="243" t="s">
        <v>82</v>
      </c>
      <c r="AV251" s="13" t="s">
        <v>80</v>
      </c>
      <c r="AW251" s="13" t="s">
        <v>33</v>
      </c>
      <c r="AX251" s="13" t="s">
        <v>72</v>
      </c>
      <c r="AY251" s="243" t="s">
        <v>121</v>
      </c>
    </row>
    <row r="252" s="14" customFormat="1">
      <c r="A252" s="14"/>
      <c r="B252" s="244"/>
      <c r="C252" s="245"/>
      <c r="D252" s="235" t="s">
        <v>130</v>
      </c>
      <c r="E252" s="246" t="s">
        <v>19</v>
      </c>
      <c r="F252" s="247" t="s">
        <v>327</v>
      </c>
      <c r="G252" s="245"/>
      <c r="H252" s="248">
        <v>20.100000000000001</v>
      </c>
      <c r="I252" s="249"/>
      <c r="J252" s="245"/>
      <c r="K252" s="245"/>
      <c r="L252" s="250"/>
      <c r="M252" s="251"/>
      <c r="N252" s="252"/>
      <c r="O252" s="252"/>
      <c r="P252" s="252"/>
      <c r="Q252" s="252"/>
      <c r="R252" s="252"/>
      <c r="S252" s="252"/>
      <c r="T252" s="25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4" t="s">
        <v>130</v>
      </c>
      <c r="AU252" s="254" t="s">
        <v>82</v>
      </c>
      <c r="AV252" s="14" t="s">
        <v>82</v>
      </c>
      <c r="AW252" s="14" t="s">
        <v>33</v>
      </c>
      <c r="AX252" s="14" t="s">
        <v>72</v>
      </c>
      <c r="AY252" s="254" t="s">
        <v>121</v>
      </c>
    </row>
    <row r="253" s="13" customFormat="1">
      <c r="A253" s="13"/>
      <c r="B253" s="233"/>
      <c r="C253" s="234"/>
      <c r="D253" s="235" t="s">
        <v>130</v>
      </c>
      <c r="E253" s="236" t="s">
        <v>19</v>
      </c>
      <c r="F253" s="237" t="s">
        <v>133</v>
      </c>
      <c r="G253" s="234"/>
      <c r="H253" s="236" t="s">
        <v>19</v>
      </c>
      <c r="I253" s="238"/>
      <c r="J253" s="234"/>
      <c r="K253" s="234"/>
      <c r="L253" s="239"/>
      <c r="M253" s="240"/>
      <c r="N253" s="241"/>
      <c r="O253" s="241"/>
      <c r="P253" s="241"/>
      <c r="Q253" s="241"/>
      <c r="R253" s="241"/>
      <c r="S253" s="241"/>
      <c r="T253" s="24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3" t="s">
        <v>130</v>
      </c>
      <c r="AU253" s="243" t="s">
        <v>82</v>
      </c>
      <c r="AV253" s="13" t="s">
        <v>80</v>
      </c>
      <c r="AW253" s="13" t="s">
        <v>33</v>
      </c>
      <c r="AX253" s="13" t="s">
        <v>72</v>
      </c>
      <c r="AY253" s="243" t="s">
        <v>121</v>
      </c>
    </row>
    <row r="254" s="14" customFormat="1">
      <c r="A254" s="14"/>
      <c r="B254" s="244"/>
      <c r="C254" s="245"/>
      <c r="D254" s="235" t="s">
        <v>130</v>
      </c>
      <c r="E254" s="246" t="s">
        <v>19</v>
      </c>
      <c r="F254" s="247" t="s">
        <v>328</v>
      </c>
      <c r="G254" s="245"/>
      <c r="H254" s="248">
        <v>19.949999999999999</v>
      </c>
      <c r="I254" s="249"/>
      <c r="J254" s="245"/>
      <c r="K254" s="245"/>
      <c r="L254" s="250"/>
      <c r="M254" s="251"/>
      <c r="N254" s="252"/>
      <c r="O254" s="252"/>
      <c r="P254" s="252"/>
      <c r="Q254" s="252"/>
      <c r="R254" s="252"/>
      <c r="S254" s="252"/>
      <c r="T254" s="25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4" t="s">
        <v>130</v>
      </c>
      <c r="AU254" s="254" t="s">
        <v>82</v>
      </c>
      <c r="AV254" s="14" t="s">
        <v>82</v>
      </c>
      <c r="AW254" s="14" t="s">
        <v>33</v>
      </c>
      <c r="AX254" s="14" t="s">
        <v>72</v>
      </c>
      <c r="AY254" s="254" t="s">
        <v>121</v>
      </c>
    </row>
    <row r="255" s="13" customFormat="1">
      <c r="A255" s="13"/>
      <c r="B255" s="233"/>
      <c r="C255" s="234"/>
      <c r="D255" s="235" t="s">
        <v>130</v>
      </c>
      <c r="E255" s="236" t="s">
        <v>19</v>
      </c>
      <c r="F255" s="237" t="s">
        <v>135</v>
      </c>
      <c r="G255" s="234"/>
      <c r="H255" s="236" t="s">
        <v>19</v>
      </c>
      <c r="I255" s="238"/>
      <c r="J255" s="234"/>
      <c r="K255" s="234"/>
      <c r="L255" s="239"/>
      <c r="M255" s="240"/>
      <c r="N255" s="241"/>
      <c r="O255" s="241"/>
      <c r="P255" s="241"/>
      <c r="Q255" s="241"/>
      <c r="R255" s="241"/>
      <c r="S255" s="241"/>
      <c r="T255" s="24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3" t="s">
        <v>130</v>
      </c>
      <c r="AU255" s="243" t="s">
        <v>82</v>
      </c>
      <c r="AV255" s="13" t="s">
        <v>80</v>
      </c>
      <c r="AW255" s="13" t="s">
        <v>33</v>
      </c>
      <c r="AX255" s="13" t="s">
        <v>72</v>
      </c>
      <c r="AY255" s="243" t="s">
        <v>121</v>
      </c>
    </row>
    <row r="256" s="14" customFormat="1">
      <c r="A256" s="14"/>
      <c r="B256" s="244"/>
      <c r="C256" s="245"/>
      <c r="D256" s="235" t="s">
        <v>130</v>
      </c>
      <c r="E256" s="246" t="s">
        <v>19</v>
      </c>
      <c r="F256" s="247" t="s">
        <v>329</v>
      </c>
      <c r="G256" s="245"/>
      <c r="H256" s="248">
        <v>45.850000000000001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130</v>
      </c>
      <c r="AU256" s="254" t="s">
        <v>82</v>
      </c>
      <c r="AV256" s="14" t="s">
        <v>82</v>
      </c>
      <c r="AW256" s="14" t="s">
        <v>33</v>
      </c>
      <c r="AX256" s="14" t="s">
        <v>72</v>
      </c>
      <c r="AY256" s="254" t="s">
        <v>121</v>
      </c>
    </row>
    <row r="257" s="15" customFormat="1">
      <c r="A257" s="15"/>
      <c r="B257" s="255"/>
      <c r="C257" s="256"/>
      <c r="D257" s="235" t="s">
        <v>130</v>
      </c>
      <c r="E257" s="257" t="s">
        <v>19</v>
      </c>
      <c r="F257" s="258" t="s">
        <v>137</v>
      </c>
      <c r="G257" s="256"/>
      <c r="H257" s="259">
        <v>85.900000000000006</v>
      </c>
      <c r="I257" s="260"/>
      <c r="J257" s="256"/>
      <c r="K257" s="256"/>
      <c r="L257" s="261"/>
      <c r="M257" s="262"/>
      <c r="N257" s="263"/>
      <c r="O257" s="263"/>
      <c r="P257" s="263"/>
      <c r="Q257" s="263"/>
      <c r="R257" s="263"/>
      <c r="S257" s="263"/>
      <c r="T257" s="264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5" t="s">
        <v>130</v>
      </c>
      <c r="AU257" s="265" t="s">
        <v>82</v>
      </c>
      <c r="AV257" s="15" t="s">
        <v>128</v>
      </c>
      <c r="AW257" s="15" t="s">
        <v>33</v>
      </c>
      <c r="AX257" s="15" t="s">
        <v>80</v>
      </c>
      <c r="AY257" s="265" t="s">
        <v>121</v>
      </c>
    </row>
    <row r="258" s="2" customFormat="1" ht="16.5" customHeight="1">
      <c r="A258" s="40"/>
      <c r="B258" s="41"/>
      <c r="C258" s="277" t="s">
        <v>330</v>
      </c>
      <c r="D258" s="277" t="s">
        <v>202</v>
      </c>
      <c r="E258" s="278" t="s">
        <v>331</v>
      </c>
      <c r="F258" s="279" t="s">
        <v>332</v>
      </c>
      <c r="G258" s="280" t="s">
        <v>154</v>
      </c>
      <c r="H258" s="281">
        <v>87.719999999999999</v>
      </c>
      <c r="I258" s="282"/>
      <c r="J258" s="283">
        <f>ROUND(I258*H258,2)</f>
        <v>0</v>
      </c>
      <c r="K258" s="279" t="s">
        <v>127</v>
      </c>
      <c r="L258" s="284"/>
      <c r="M258" s="285" t="s">
        <v>19</v>
      </c>
      <c r="N258" s="286" t="s">
        <v>43</v>
      </c>
      <c r="O258" s="86"/>
      <c r="P258" s="229">
        <f>O258*H258</f>
        <v>0</v>
      </c>
      <c r="Q258" s="229">
        <v>0.085000000000000006</v>
      </c>
      <c r="R258" s="229">
        <f>Q258*H258</f>
        <v>7.4562000000000008</v>
      </c>
      <c r="S258" s="229">
        <v>0</v>
      </c>
      <c r="T258" s="23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31" t="s">
        <v>179</v>
      </c>
      <c r="AT258" s="231" t="s">
        <v>202</v>
      </c>
      <c r="AU258" s="231" t="s">
        <v>82</v>
      </c>
      <c r="AY258" s="19" t="s">
        <v>121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9" t="s">
        <v>80</v>
      </c>
      <c r="BK258" s="232">
        <f>ROUND(I258*H258,2)</f>
        <v>0</v>
      </c>
      <c r="BL258" s="19" t="s">
        <v>128</v>
      </c>
      <c r="BM258" s="231" t="s">
        <v>333</v>
      </c>
    </row>
    <row r="259" s="14" customFormat="1">
      <c r="A259" s="14"/>
      <c r="B259" s="244"/>
      <c r="C259" s="245"/>
      <c r="D259" s="235" t="s">
        <v>130</v>
      </c>
      <c r="E259" s="246" t="s">
        <v>19</v>
      </c>
      <c r="F259" s="247" t="s">
        <v>334</v>
      </c>
      <c r="G259" s="245"/>
      <c r="H259" s="248">
        <v>87.719999999999999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130</v>
      </c>
      <c r="AU259" s="254" t="s">
        <v>82</v>
      </c>
      <c r="AV259" s="14" t="s">
        <v>82</v>
      </c>
      <c r="AW259" s="14" t="s">
        <v>33</v>
      </c>
      <c r="AX259" s="14" t="s">
        <v>72</v>
      </c>
      <c r="AY259" s="254" t="s">
        <v>121</v>
      </c>
    </row>
    <row r="260" s="15" customFormat="1">
      <c r="A260" s="15"/>
      <c r="B260" s="255"/>
      <c r="C260" s="256"/>
      <c r="D260" s="235" t="s">
        <v>130</v>
      </c>
      <c r="E260" s="257" t="s">
        <v>19</v>
      </c>
      <c r="F260" s="258" t="s">
        <v>137</v>
      </c>
      <c r="G260" s="256"/>
      <c r="H260" s="259">
        <v>87.719999999999999</v>
      </c>
      <c r="I260" s="260"/>
      <c r="J260" s="256"/>
      <c r="K260" s="256"/>
      <c r="L260" s="261"/>
      <c r="M260" s="262"/>
      <c r="N260" s="263"/>
      <c r="O260" s="263"/>
      <c r="P260" s="263"/>
      <c r="Q260" s="263"/>
      <c r="R260" s="263"/>
      <c r="S260" s="263"/>
      <c r="T260" s="264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5" t="s">
        <v>130</v>
      </c>
      <c r="AU260" s="265" t="s">
        <v>82</v>
      </c>
      <c r="AV260" s="15" t="s">
        <v>128</v>
      </c>
      <c r="AW260" s="15" t="s">
        <v>33</v>
      </c>
      <c r="AX260" s="15" t="s">
        <v>80</v>
      </c>
      <c r="AY260" s="265" t="s">
        <v>121</v>
      </c>
    </row>
    <row r="261" s="2" customFormat="1" ht="16.5" customHeight="1">
      <c r="A261" s="40"/>
      <c r="B261" s="41"/>
      <c r="C261" s="220" t="s">
        <v>335</v>
      </c>
      <c r="D261" s="220" t="s">
        <v>123</v>
      </c>
      <c r="E261" s="221" t="s">
        <v>336</v>
      </c>
      <c r="F261" s="222" t="s">
        <v>337</v>
      </c>
      <c r="G261" s="223" t="s">
        <v>154</v>
      </c>
      <c r="H261" s="224">
        <v>72.950000000000003</v>
      </c>
      <c r="I261" s="225"/>
      <c r="J261" s="226">
        <f>ROUND(I261*H261,2)</f>
        <v>0</v>
      </c>
      <c r="K261" s="222" t="s">
        <v>19</v>
      </c>
      <c r="L261" s="46"/>
      <c r="M261" s="227" t="s">
        <v>19</v>
      </c>
      <c r="N261" s="228" t="s">
        <v>43</v>
      </c>
      <c r="O261" s="86"/>
      <c r="P261" s="229">
        <f>O261*H261</f>
        <v>0</v>
      </c>
      <c r="Q261" s="229">
        <v>0.109469</v>
      </c>
      <c r="R261" s="229">
        <f>Q261*H261</f>
        <v>7.9857635499999997</v>
      </c>
      <c r="S261" s="229">
        <v>0</v>
      </c>
      <c r="T261" s="230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31" t="s">
        <v>128</v>
      </c>
      <c r="AT261" s="231" t="s">
        <v>123</v>
      </c>
      <c r="AU261" s="231" t="s">
        <v>82</v>
      </c>
      <c r="AY261" s="19" t="s">
        <v>121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9" t="s">
        <v>80</v>
      </c>
      <c r="BK261" s="232">
        <f>ROUND(I261*H261,2)</f>
        <v>0</v>
      </c>
      <c r="BL261" s="19" t="s">
        <v>128</v>
      </c>
      <c r="BM261" s="231" t="s">
        <v>338</v>
      </c>
    </row>
    <row r="262" s="13" customFormat="1">
      <c r="A262" s="13"/>
      <c r="B262" s="233"/>
      <c r="C262" s="234"/>
      <c r="D262" s="235" t="s">
        <v>130</v>
      </c>
      <c r="E262" s="236" t="s">
        <v>19</v>
      </c>
      <c r="F262" s="237" t="s">
        <v>131</v>
      </c>
      <c r="G262" s="234"/>
      <c r="H262" s="236" t="s">
        <v>19</v>
      </c>
      <c r="I262" s="238"/>
      <c r="J262" s="234"/>
      <c r="K262" s="234"/>
      <c r="L262" s="239"/>
      <c r="M262" s="240"/>
      <c r="N262" s="241"/>
      <c r="O262" s="241"/>
      <c r="P262" s="241"/>
      <c r="Q262" s="241"/>
      <c r="R262" s="241"/>
      <c r="S262" s="241"/>
      <c r="T262" s="24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3" t="s">
        <v>130</v>
      </c>
      <c r="AU262" s="243" t="s">
        <v>82</v>
      </c>
      <c r="AV262" s="13" t="s">
        <v>80</v>
      </c>
      <c r="AW262" s="13" t="s">
        <v>33</v>
      </c>
      <c r="AX262" s="13" t="s">
        <v>72</v>
      </c>
      <c r="AY262" s="243" t="s">
        <v>121</v>
      </c>
    </row>
    <row r="263" s="14" customFormat="1">
      <c r="A263" s="14"/>
      <c r="B263" s="244"/>
      <c r="C263" s="245"/>
      <c r="D263" s="235" t="s">
        <v>130</v>
      </c>
      <c r="E263" s="246" t="s">
        <v>19</v>
      </c>
      <c r="F263" s="247" t="s">
        <v>339</v>
      </c>
      <c r="G263" s="245"/>
      <c r="H263" s="248">
        <v>16.699999999999999</v>
      </c>
      <c r="I263" s="249"/>
      <c r="J263" s="245"/>
      <c r="K263" s="245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130</v>
      </c>
      <c r="AU263" s="254" t="s">
        <v>82</v>
      </c>
      <c r="AV263" s="14" t="s">
        <v>82</v>
      </c>
      <c r="AW263" s="14" t="s">
        <v>33</v>
      </c>
      <c r="AX263" s="14" t="s">
        <v>72</v>
      </c>
      <c r="AY263" s="254" t="s">
        <v>121</v>
      </c>
    </row>
    <row r="264" s="13" customFormat="1">
      <c r="A264" s="13"/>
      <c r="B264" s="233"/>
      <c r="C264" s="234"/>
      <c r="D264" s="235" t="s">
        <v>130</v>
      </c>
      <c r="E264" s="236" t="s">
        <v>19</v>
      </c>
      <c r="F264" s="237" t="s">
        <v>133</v>
      </c>
      <c r="G264" s="234"/>
      <c r="H264" s="236" t="s">
        <v>19</v>
      </c>
      <c r="I264" s="238"/>
      <c r="J264" s="234"/>
      <c r="K264" s="234"/>
      <c r="L264" s="239"/>
      <c r="M264" s="240"/>
      <c r="N264" s="241"/>
      <c r="O264" s="241"/>
      <c r="P264" s="241"/>
      <c r="Q264" s="241"/>
      <c r="R264" s="241"/>
      <c r="S264" s="241"/>
      <c r="T264" s="24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3" t="s">
        <v>130</v>
      </c>
      <c r="AU264" s="243" t="s">
        <v>82</v>
      </c>
      <c r="AV264" s="13" t="s">
        <v>80</v>
      </c>
      <c r="AW264" s="13" t="s">
        <v>33</v>
      </c>
      <c r="AX264" s="13" t="s">
        <v>72</v>
      </c>
      <c r="AY264" s="243" t="s">
        <v>121</v>
      </c>
    </row>
    <row r="265" s="14" customFormat="1">
      <c r="A265" s="14"/>
      <c r="B265" s="244"/>
      <c r="C265" s="245"/>
      <c r="D265" s="235" t="s">
        <v>130</v>
      </c>
      <c r="E265" s="246" t="s">
        <v>19</v>
      </c>
      <c r="F265" s="247" t="s">
        <v>340</v>
      </c>
      <c r="G265" s="245"/>
      <c r="H265" s="248">
        <v>9.0999999999999996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130</v>
      </c>
      <c r="AU265" s="254" t="s">
        <v>82</v>
      </c>
      <c r="AV265" s="14" t="s">
        <v>82</v>
      </c>
      <c r="AW265" s="14" t="s">
        <v>33</v>
      </c>
      <c r="AX265" s="14" t="s">
        <v>72</v>
      </c>
      <c r="AY265" s="254" t="s">
        <v>121</v>
      </c>
    </row>
    <row r="266" s="13" customFormat="1">
      <c r="A266" s="13"/>
      <c r="B266" s="233"/>
      <c r="C266" s="234"/>
      <c r="D266" s="235" t="s">
        <v>130</v>
      </c>
      <c r="E266" s="236" t="s">
        <v>19</v>
      </c>
      <c r="F266" s="237" t="s">
        <v>135</v>
      </c>
      <c r="G266" s="234"/>
      <c r="H266" s="236" t="s">
        <v>19</v>
      </c>
      <c r="I266" s="238"/>
      <c r="J266" s="234"/>
      <c r="K266" s="234"/>
      <c r="L266" s="239"/>
      <c r="M266" s="240"/>
      <c r="N266" s="241"/>
      <c r="O266" s="241"/>
      <c r="P266" s="241"/>
      <c r="Q266" s="241"/>
      <c r="R266" s="241"/>
      <c r="S266" s="241"/>
      <c r="T266" s="24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3" t="s">
        <v>130</v>
      </c>
      <c r="AU266" s="243" t="s">
        <v>82</v>
      </c>
      <c r="AV266" s="13" t="s">
        <v>80</v>
      </c>
      <c r="AW266" s="13" t="s">
        <v>33</v>
      </c>
      <c r="AX266" s="13" t="s">
        <v>72</v>
      </c>
      <c r="AY266" s="243" t="s">
        <v>121</v>
      </c>
    </row>
    <row r="267" s="14" customFormat="1">
      <c r="A267" s="14"/>
      <c r="B267" s="244"/>
      <c r="C267" s="245"/>
      <c r="D267" s="235" t="s">
        <v>130</v>
      </c>
      <c r="E267" s="246" t="s">
        <v>19</v>
      </c>
      <c r="F267" s="247" t="s">
        <v>341</v>
      </c>
      <c r="G267" s="245"/>
      <c r="H267" s="248">
        <v>47.149999999999999</v>
      </c>
      <c r="I267" s="249"/>
      <c r="J267" s="245"/>
      <c r="K267" s="245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130</v>
      </c>
      <c r="AU267" s="254" t="s">
        <v>82</v>
      </c>
      <c r="AV267" s="14" t="s">
        <v>82</v>
      </c>
      <c r="AW267" s="14" t="s">
        <v>33</v>
      </c>
      <c r="AX267" s="14" t="s">
        <v>72</v>
      </c>
      <c r="AY267" s="254" t="s">
        <v>121</v>
      </c>
    </row>
    <row r="268" s="15" customFormat="1">
      <c r="A268" s="15"/>
      <c r="B268" s="255"/>
      <c r="C268" s="256"/>
      <c r="D268" s="235" t="s">
        <v>130</v>
      </c>
      <c r="E268" s="257" t="s">
        <v>19</v>
      </c>
      <c r="F268" s="258" t="s">
        <v>137</v>
      </c>
      <c r="G268" s="256"/>
      <c r="H268" s="259">
        <v>72.950000000000003</v>
      </c>
      <c r="I268" s="260"/>
      <c r="J268" s="256"/>
      <c r="K268" s="256"/>
      <c r="L268" s="261"/>
      <c r="M268" s="262"/>
      <c r="N268" s="263"/>
      <c r="O268" s="263"/>
      <c r="P268" s="263"/>
      <c r="Q268" s="263"/>
      <c r="R268" s="263"/>
      <c r="S268" s="263"/>
      <c r="T268" s="264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5" t="s">
        <v>130</v>
      </c>
      <c r="AU268" s="265" t="s">
        <v>82</v>
      </c>
      <c r="AV268" s="15" t="s">
        <v>128</v>
      </c>
      <c r="AW268" s="15" t="s">
        <v>33</v>
      </c>
      <c r="AX268" s="15" t="s">
        <v>80</v>
      </c>
      <c r="AY268" s="265" t="s">
        <v>121</v>
      </c>
    </row>
    <row r="269" s="2" customFormat="1" ht="16.5" customHeight="1">
      <c r="A269" s="40"/>
      <c r="B269" s="41"/>
      <c r="C269" s="277" t="s">
        <v>342</v>
      </c>
      <c r="D269" s="277" t="s">
        <v>202</v>
      </c>
      <c r="E269" s="278" t="s">
        <v>343</v>
      </c>
      <c r="F269" s="279" t="s">
        <v>344</v>
      </c>
      <c r="G269" s="280" t="s">
        <v>154</v>
      </c>
      <c r="H269" s="281">
        <v>74.459999999999994</v>
      </c>
      <c r="I269" s="282"/>
      <c r="J269" s="283">
        <f>ROUND(I269*H269,2)</f>
        <v>0</v>
      </c>
      <c r="K269" s="279" t="s">
        <v>127</v>
      </c>
      <c r="L269" s="284"/>
      <c r="M269" s="285" t="s">
        <v>19</v>
      </c>
      <c r="N269" s="286" t="s">
        <v>43</v>
      </c>
      <c r="O269" s="86"/>
      <c r="P269" s="229">
        <f>O269*H269</f>
        <v>0</v>
      </c>
      <c r="Q269" s="229">
        <v>0.021999999999999999</v>
      </c>
      <c r="R269" s="229">
        <f>Q269*H269</f>
        <v>1.6381199999999998</v>
      </c>
      <c r="S269" s="229">
        <v>0</v>
      </c>
      <c r="T269" s="23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31" t="s">
        <v>179</v>
      </c>
      <c r="AT269" s="231" t="s">
        <v>202</v>
      </c>
      <c r="AU269" s="231" t="s">
        <v>82</v>
      </c>
      <c r="AY269" s="19" t="s">
        <v>121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9" t="s">
        <v>80</v>
      </c>
      <c r="BK269" s="232">
        <f>ROUND(I269*H269,2)</f>
        <v>0</v>
      </c>
      <c r="BL269" s="19" t="s">
        <v>128</v>
      </c>
      <c r="BM269" s="231" t="s">
        <v>345</v>
      </c>
    </row>
    <row r="270" s="14" customFormat="1">
      <c r="A270" s="14"/>
      <c r="B270" s="244"/>
      <c r="C270" s="245"/>
      <c r="D270" s="235" t="s">
        <v>130</v>
      </c>
      <c r="E270" s="246" t="s">
        <v>19</v>
      </c>
      <c r="F270" s="247" t="s">
        <v>346</v>
      </c>
      <c r="G270" s="245"/>
      <c r="H270" s="248">
        <v>74.459999999999994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130</v>
      </c>
      <c r="AU270" s="254" t="s">
        <v>82</v>
      </c>
      <c r="AV270" s="14" t="s">
        <v>82</v>
      </c>
      <c r="AW270" s="14" t="s">
        <v>33</v>
      </c>
      <c r="AX270" s="14" t="s">
        <v>72</v>
      </c>
      <c r="AY270" s="254" t="s">
        <v>121</v>
      </c>
    </row>
    <row r="271" s="15" customFormat="1">
      <c r="A271" s="15"/>
      <c r="B271" s="255"/>
      <c r="C271" s="256"/>
      <c r="D271" s="235" t="s">
        <v>130</v>
      </c>
      <c r="E271" s="257" t="s">
        <v>19</v>
      </c>
      <c r="F271" s="258" t="s">
        <v>137</v>
      </c>
      <c r="G271" s="256"/>
      <c r="H271" s="259">
        <v>74.459999999999994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65" t="s">
        <v>130</v>
      </c>
      <c r="AU271" s="265" t="s">
        <v>82</v>
      </c>
      <c r="AV271" s="15" t="s">
        <v>128</v>
      </c>
      <c r="AW271" s="15" t="s">
        <v>33</v>
      </c>
      <c r="AX271" s="15" t="s">
        <v>80</v>
      </c>
      <c r="AY271" s="265" t="s">
        <v>121</v>
      </c>
    </row>
    <row r="272" s="2" customFormat="1" ht="16.5" customHeight="1">
      <c r="A272" s="40"/>
      <c r="B272" s="41"/>
      <c r="C272" s="220" t="s">
        <v>347</v>
      </c>
      <c r="D272" s="220" t="s">
        <v>123</v>
      </c>
      <c r="E272" s="221" t="s">
        <v>348</v>
      </c>
      <c r="F272" s="222" t="s">
        <v>349</v>
      </c>
      <c r="G272" s="223" t="s">
        <v>161</v>
      </c>
      <c r="H272" s="224">
        <v>4.0359999999999996</v>
      </c>
      <c r="I272" s="225"/>
      <c r="J272" s="226">
        <f>ROUND(I272*H272,2)</f>
        <v>0</v>
      </c>
      <c r="K272" s="222" t="s">
        <v>19</v>
      </c>
      <c r="L272" s="46"/>
      <c r="M272" s="227" t="s">
        <v>19</v>
      </c>
      <c r="N272" s="228" t="s">
        <v>43</v>
      </c>
      <c r="O272" s="86"/>
      <c r="P272" s="229">
        <f>O272*H272</f>
        <v>0</v>
      </c>
      <c r="Q272" s="229">
        <v>2.45329</v>
      </c>
      <c r="R272" s="229">
        <f>Q272*H272</f>
        <v>9.9014784399999982</v>
      </c>
      <c r="S272" s="229">
        <v>0</v>
      </c>
      <c r="T272" s="230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31" t="s">
        <v>128</v>
      </c>
      <c r="AT272" s="231" t="s">
        <v>123</v>
      </c>
      <c r="AU272" s="231" t="s">
        <v>82</v>
      </c>
      <c r="AY272" s="19" t="s">
        <v>121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9" t="s">
        <v>80</v>
      </c>
      <c r="BK272" s="232">
        <f>ROUND(I272*H272,2)</f>
        <v>0</v>
      </c>
      <c r="BL272" s="19" t="s">
        <v>128</v>
      </c>
      <c r="BM272" s="231" t="s">
        <v>350</v>
      </c>
    </row>
    <row r="273" s="14" customFormat="1">
      <c r="A273" s="14"/>
      <c r="B273" s="244"/>
      <c r="C273" s="245"/>
      <c r="D273" s="235" t="s">
        <v>130</v>
      </c>
      <c r="E273" s="246" t="s">
        <v>19</v>
      </c>
      <c r="F273" s="247" t="s">
        <v>351</v>
      </c>
      <c r="G273" s="245"/>
      <c r="H273" s="248">
        <v>2.577</v>
      </c>
      <c r="I273" s="249"/>
      <c r="J273" s="245"/>
      <c r="K273" s="245"/>
      <c r="L273" s="250"/>
      <c r="M273" s="251"/>
      <c r="N273" s="252"/>
      <c r="O273" s="252"/>
      <c r="P273" s="252"/>
      <c r="Q273" s="252"/>
      <c r="R273" s="252"/>
      <c r="S273" s="252"/>
      <c r="T273" s="253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4" t="s">
        <v>130</v>
      </c>
      <c r="AU273" s="254" t="s">
        <v>82</v>
      </c>
      <c r="AV273" s="14" t="s">
        <v>82</v>
      </c>
      <c r="AW273" s="14" t="s">
        <v>33</v>
      </c>
      <c r="AX273" s="14" t="s">
        <v>72</v>
      </c>
      <c r="AY273" s="254" t="s">
        <v>121</v>
      </c>
    </row>
    <row r="274" s="14" customFormat="1">
      <c r="A274" s="14"/>
      <c r="B274" s="244"/>
      <c r="C274" s="245"/>
      <c r="D274" s="235" t="s">
        <v>130</v>
      </c>
      <c r="E274" s="246" t="s">
        <v>19</v>
      </c>
      <c r="F274" s="247" t="s">
        <v>352</v>
      </c>
      <c r="G274" s="245"/>
      <c r="H274" s="248">
        <v>1.4590000000000001</v>
      </c>
      <c r="I274" s="249"/>
      <c r="J274" s="245"/>
      <c r="K274" s="245"/>
      <c r="L274" s="250"/>
      <c r="M274" s="251"/>
      <c r="N274" s="252"/>
      <c r="O274" s="252"/>
      <c r="P274" s="252"/>
      <c r="Q274" s="252"/>
      <c r="R274" s="252"/>
      <c r="S274" s="252"/>
      <c r="T274" s="25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4" t="s">
        <v>130</v>
      </c>
      <c r="AU274" s="254" t="s">
        <v>82</v>
      </c>
      <c r="AV274" s="14" t="s">
        <v>82</v>
      </c>
      <c r="AW274" s="14" t="s">
        <v>33</v>
      </c>
      <c r="AX274" s="14" t="s">
        <v>72</v>
      </c>
      <c r="AY274" s="254" t="s">
        <v>121</v>
      </c>
    </row>
    <row r="275" s="15" customFormat="1">
      <c r="A275" s="15"/>
      <c r="B275" s="255"/>
      <c r="C275" s="256"/>
      <c r="D275" s="235" t="s">
        <v>130</v>
      </c>
      <c r="E275" s="257" t="s">
        <v>19</v>
      </c>
      <c r="F275" s="258" t="s">
        <v>137</v>
      </c>
      <c r="G275" s="256"/>
      <c r="H275" s="259">
        <v>4.0359999999999996</v>
      </c>
      <c r="I275" s="260"/>
      <c r="J275" s="256"/>
      <c r="K275" s="256"/>
      <c r="L275" s="261"/>
      <c r="M275" s="262"/>
      <c r="N275" s="263"/>
      <c r="O275" s="263"/>
      <c r="P275" s="263"/>
      <c r="Q275" s="263"/>
      <c r="R275" s="263"/>
      <c r="S275" s="263"/>
      <c r="T275" s="264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65" t="s">
        <v>130</v>
      </c>
      <c r="AU275" s="265" t="s">
        <v>82</v>
      </c>
      <c r="AV275" s="15" t="s">
        <v>128</v>
      </c>
      <c r="AW275" s="15" t="s">
        <v>33</v>
      </c>
      <c r="AX275" s="15" t="s">
        <v>80</v>
      </c>
      <c r="AY275" s="265" t="s">
        <v>121</v>
      </c>
    </row>
    <row r="276" s="2" customFormat="1" ht="16.5" customHeight="1">
      <c r="A276" s="40"/>
      <c r="B276" s="41"/>
      <c r="C276" s="220" t="s">
        <v>353</v>
      </c>
      <c r="D276" s="220" t="s">
        <v>123</v>
      </c>
      <c r="E276" s="221" t="s">
        <v>354</v>
      </c>
      <c r="F276" s="222" t="s">
        <v>355</v>
      </c>
      <c r="G276" s="223" t="s">
        <v>154</v>
      </c>
      <c r="H276" s="224">
        <v>84.75</v>
      </c>
      <c r="I276" s="225"/>
      <c r="J276" s="226">
        <f>ROUND(I276*H276,2)</f>
        <v>0</v>
      </c>
      <c r="K276" s="222" t="s">
        <v>19</v>
      </c>
      <c r="L276" s="46"/>
      <c r="M276" s="227" t="s">
        <v>19</v>
      </c>
      <c r="N276" s="228" t="s">
        <v>43</v>
      </c>
      <c r="O276" s="86"/>
      <c r="P276" s="229">
        <f>O276*H276</f>
        <v>0</v>
      </c>
      <c r="Q276" s="229">
        <v>0.00032949999999999999</v>
      </c>
      <c r="R276" s="229">
        <f>Q276*H276</f>
        <v>0.027925124999999999</v>
      </c>
      <c r="S276" s="229">
        <v>0</v>
      </c>
      <c r="T276" s="23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31" t="s">
        <v>128</v>
      </c>
      <c r="AT276" s="231" t="s">
        <v>123</v>
      </c>
      <c r="AU276" s="231" t="s">
        <v>82</v>
      </c>
      <c r="AY276" s="19" t="s">
        <v>121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9" t="s">
        <v>80</v>
      </c>
      <c r="BK276" s="232">
        <f>ROUND(I276*H276,2)</f>
        <v>0</v>
      </c>
      <c r="BL276" s="19" t="s">
        <v>128</v>
      </c>
      <c r="BM276" s="231" t="s">
        <v>356</v>
      </c>
    </row>
    <row r="277" s="13" customFormat="1">
      <c r="A277" s="13"/>
      <c r="B277" s="233"/>
      <c r="C277" s="234"/>
      <c r="D277" s="235" t="s">
        <v>130</v>
      </c>
      <c r="E277" s="236" t="s">
        <v>19</v>
      </c>
      <c r="F277" s="237" t="s">
        <v>141</v>
      </c>
      <c r="G277" s="234"/>
      <c r="H277" s="236" t="s">
        <v>19</v>
      </c>
      <c r="I277" s="238"/>
      <c r="J277" s="234"/>
      <c r="K277" s="234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130</v>
      </c>
      <c r="AU277" s="243" t="s">
        <v>82</v>
      </c>
      <c r="AV277" s="13" t="s">
        <v>80</v>
      </c>
      <c r="AW277" s="13" t="s">
        <v>33</v>
      </c>
      <c r="AX277" s="13" t="s">
        <v>72</v>
      </c>
      <c r="AY277" s="243" t="s">
        <v>121</v>
      </c>
    </row>
    <row r="278" s="13" customFormat="1">
      <c r="A278" s="13"/>
      <c r="B278" s="233"/>
      <c r="C278" s="234"/>
      <c r="D278" s="235" t="s">
        <v>130</v>
      </c>
      <c r="E278" s="236" t="s">
        <v>19</v>
      </c>
      <c r="F278" s="237" t="s">
        <v>131</v>
      </c>
      <c r="G278" s="234"/>
      <c r="H278" s="236" t="s">
        <v>19</v>
      </c>
      <c r="I278" s="238"/>
      <c r="J278" s="234"/>
      <c r="K278" s="234"/>
      <c r="L278" s="239"/>
      <c r="M278" s="240"/>
      <c r="N278" s="241"/>
      <c r="O278" s="241"/>
      <c r="P278" s="241"/>
      <c r="Q278" s="241"/>
      <c r="R278" s="241"/>
      <c r="S278" s="241"/>
      <c r="T278" s="242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3" t="s">
        <v>130</v>
      </c>
      <c r="AU278" s="243" t="s">
        <v>82</v>
      </c>
      <c r="AV278" s="13" t="s">
        <v>80</v>
      </c>
      <c r="AW278" s="13" t="s">
        <v>33</v>
      </c>
      <c r="AX278" s="13" t="s">
        <v>72</v>
      </c>
      <c r="AY278" s="243" t="s">
        <v>121</v>
      </c>
    </row>
    <row r="279" s="14" customFormat="1">
      <c r="A279" s="14"/>
      <c r="B279" s="244"/>
      <c r="C279" s="245"/>
      <c r="D279" s="235" t="s">
        <v>130</v>
      </c>
      <c r="E279" s="246" t="s">
        <v>19</v>
      </c>
      <c r="F279" s="247" t="s">
        <v>357</v>
      </c>
      <c r="G279" s="245"/>
      <c r="H279" s="248">
        <v>19.5</v>
      </c>
      <c r="I279" s="249"/>
      <c r="J279" s="245"/>
      <c r="K279" s="245"/>
      <c r="L279" s="250"/>
      <c r="M279" s="251"/>
      <c r="N279" s="252"/>
      <c r="O279" s="252"/>
      <c r="P279" s="252"/>
      <c r="Q279" s="252"/>
      <c r="R279" s="252"/>
      <c r="S279" s="252"/>
      <c r="T279" s="25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4" t="s">
        <v>130</v>
      </c>
      <c r="AU279" s="254" t="s">
        <v>82</v>
      </c>
      <c r="AV279" s="14" t="s">
        <v>82</v>
      </c>
      <c r="AW279" s="14" t="s">
        <v>33</v>
      </c>
      <c r="AX279" s="14" t="s">
        <v>72</v>
      </c>
      <c r="AY279" s="254" t="s">
        <v>121</v>
      </c>
    </row>
    <row r="280" s="13" customFormat="1">
      <c r="A280" s="13"/>
      <c r="B280" s="233"/>
      <c r="C280" s="234"/>
      <c r="D280" s="235" t="s">
        <v>130</v>
      </c>
      <c r="E280" s="236" t="s">
        <v>19</v>
      </c>
      <c r="F280" s="237" t="s">
        <v>133</v>
      </c>
      <c r="G280" s="234"/>
      <c r="H280" s="236" t="s">
        <v>19</v>
      </c>
      <c r="I280" s="238"/>
      <c r="J280" s="234"/>
      <c r="K280" s="234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130</v>
      </c>
      <c r="AU280" s="243" t="s">
        <v>82</v>
      </c>
      <c r="AV280" s="13" t="s">
        <v>80</v>
      </c>
      <c r="AW280" s="13" t="s">
        <v>33</v>
      </c>
      <c r="AX280" s="13" t="s">
        <v>72</v>
      </c>
      <c r="AY280" s="243" t="s">
        <v>121</v>
      </c>
    </row>
    <row r="281" s="14" customFormat="1">
      <c r="A281" s="14"/>
      <c r="B281" s="244"/>
      <c r="C281" s="245"/>
      <c r="D281" s="235" t="s">
        <v>130</v>
      </c>
      <c r="E281" s="246" t="s">
        <v>19</v>
      </c>
      <c r="F281" s="247" t="s">
        <v>358</v>
      </c>
      <c r="G281" s="245"/>
      <c r="H281" s="248">
        <v>18.399999999999999</v>
      </c>
      <c r="I281" s="249"/>
      <c r="J281" s="245"/>
      <c r="K281" s="245"/>
      <c r="L281" s="250"/>
      <c r="M281" s="251"/>
      <c r="N281" s="252"/>
      <c r="O281" s="252"/>
      <c r="P281" s="252"/>
      <c r="Q281" s="252"/>
      <c r="R281" s="252"/>
      <c r="S281" s="252"/>
      <c r="T281" s="25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4" t="s">
        <v>130</v>
      </c>
      <c r="AU281" s="254" t="s">
        <v>82</v>
      </c>
      <c r="AV281" s="14" t="s">
        <v>82</v>
      </c>
      <c r="AW281" s="14" t="s">
        <v>33</v>
      </c>
      <c r="AX281" s="14" t="s">
        <v>72</v>
      </c>
      <c r="AY281" s="254" t="s">
        <v>121</v>
      </c>
    </row>
    <row r="282" s="13" customFormat="1">
      <c r="A282" s="13"/>
      <c r="B282" s="233"/>
      <c r="C282" s="234"/>
      <c r="D282" s="235" t="s">
        <v>130</v>
      </c>
      <c r="E282" s="236" t="s">
        <v>19</v>
      </c>
      <c r="F282" s="237" t="s">
        <v>135</v>
      </c>
      <c r="G282" s="234"/>
      <c r="H282" s="236" t="s">
        <v>19</v>
      </c>
      <c r="I282" s="238"/>
      <c r="J282" s="234"/>
      <c r="K282" s="234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130</v>
      </c>
      <c r="AU282" s="243" t="s">
        <v>82</v>
      </c>
      <c r="AV282" s="13" t="s">
        <v>80</v>
      </c>
      <c r="AW282" s="13" t="s">
        <v>33</v>
      </c>
      <c r="AX282" s="13" t="s">
        <v>72</v>
      </c>
      <c r="AY282" s="243" t="s">
        <v>121</v>
      </c>
    </row>
    <row r="283" s="14" customFormat="1">
      <c r="A283" s="14"/>
      <c r="B283" s="244"/>
      <c r="C283" s="245"/>
      <c r="D283" s="235" t="s">
        <v>130</v>
      </c>
      <c r="E283" s="246" t="s">
        <v>19</v>
      </c>
      <c r="F283" s="247" t="s">
        <v>359</v>
      </c>
      <c r="G283" s="245"/>
      <c r="H283" s="248">
        <v>46.850000000000001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130</v>
      </c>
      <c r="AU283" s="254" t="s">
        <v>82</v>
      </c>
      <c r="AV283" s="14" t="s">
        <v>82</v>
      </c>
      <c r="AW283" s="14" t="s">
        <v>33</v>
      </c>
      <c r="AX283" s="14" t="s">
        <v>72</v>
      </c>
      <c r="AY283" s="254" t="s">
        <v>121</v>
      </c>
    </row>
    <row r="284" s="15" customFormat="1">
      <c r="A284" s="15"/>
      <c r="B284" s="255"/>
      <c r="C284" s="256"/>
      <c r="D284" s="235" t="s">
        <v>130</v>
      </c>
      <c r="E284" s="257" t="s">
        <v>19</v>
      </c>
      <c r="F284" s="258" t="s">
        <v>137</v>
      </c>
      <c r="G284" s="256"/>
      <c r="H284" s="259">
        <v>84.75</v>
      </c>
      <c r="I284" s="260"/>
      <c r="J284" s="256"/>
      <c r="K284" s="256"/>
      <c r="L284" s="261"/>
      <c r="M284" s="262"/>
      <c r="N284" s="263"/>
      <c r="O284" s="263"/>
      <c r="P284" s="263"/>
      <c r="Q284" s="263"/>
      <c r="R284" s="263"/>
      <c r="S284" s="263"/>
      <c r="T284" s="264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5" t="s">
        <v>130</v>
      </c>
      <c r="AU284" s="265" t="s">
        <v>82</v>
      </c>
      <c r="AV284" s="15" t="s">
        <v>128</v>
      </c>
      <c r="AW284" s="15" t="s">
        <v>33</v>
      </c>
      <c r="AX284" s="15" t="s">
        <v>80</v>
      </c>
      <c r="AY284" s="265" t="s">
        <v>121</v>
      </c>
    </row>
    <row r="285" s="2" customFormat="1" ht="24" customHeight="1">
      <c r="A285" s="40"/>
      <c r="B285" s="41"/>
      <c r="C285" s="220" t="s">
        <v>360</v>
      </c>
      <c r="D285" s="220" t="s">
        <v>123</v>
      </c>
      <c r="E285" s="221" t="s">
        <v>361</v>
      </c>
      <c r="F285" s="222" t="s">
        <v>362</v>
      </c>
      <c r="G285" s="223" t="s">
        <v>154</v>
      </c>
      <c r="H285" s="224">
        <v>84.75</v>
      </c>
      <c r="I285" s="225"/>
      <c r="J285" s="226">
        <f>ROUND(I285*H285,2)</f>
        <v>0</v>
      </c>
      <c r="K285" s="222" t="s">
        <v>127</v>
      </c>
      <c r="L285" s="46"/>
      <c r="M285" s="227" t="s">
        <v>19</v>
      </c>
      <c r="N285" s="228" t="s">
        <v>43</v>
      </c>
      <c r="O285" s="86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128</v>
      </c>
      <c r="AT285" s="231" t="s">
        <v>123</v>
      </c>
      <c r="AU285" s="231" t="s">
        <v>82</v>
      </c>
      <c r="AY285" s="19" t="s">
        <v>121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80</v>
      </c>
      <c r="BK285" s="232">
        <f>ROUND(I285*H285,2)</f>
        <v>0</v>
      </c>
      <c r="BL285" s="19" t="s">
        <v>128</v>
      </c>
      <c r="BM285" s="231" t="s">
        <v>363</v>
      </c>
    </row>
    <row r="286" s="13" customFormat="1">
      <c r="A286" s="13"/>
      <c r="B286" s="233"/>
      <c r="C286" s="234"/>
      <c r="D286" s="235" t="s">
        <v>130</v>
      </c>
      <c r="E286" s="236" t="s">
        <v>19</v>
      </c>
      <c r="F286" s="237" t="s">
        <v>141</v>
      </c>
      <c r="G286" s="234"/>
      <c r="H286" s="236" t="s">
        <v>19</v>
      </c>
      <c r="I286" s="238"/>
      <c r="J286" s="234"/>
      <c r="K286" s="234"/>
      <c r="L286" s="239"/>
      <c r="M286" s="240"/>
      <c r="N286" s="241"/>
      <c r="O286" s="241"/>
      <c r="P286" s="241"/>
      <c r="Q286" s="241"/>
      <c r="R286" s="241"/>
      <c r="S286" s="241"/>
      <c r="T286" s="24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3" t="s">
        <v>130</v>
      </c>
      <c r="AU286" s="243" t="s">
        <v>82</v>
      </c>
      <c r="AV286" s="13" t="s">
        <v>80</v>
      </c>
      <c r="AW286" s="13" t="s">
        <v>33</v>
      </c>
      <c r="AX286" s="13" t="s">
        <v>72</v>
      </c>
      <c r="AY286" s="243" t="s">
        <v>121</v>
      </c>
    </row>
    <row r="287" s="13" customFormat="1">
      <c r="A287" s="13"/>
      <c r="B287" s="233"/>
      <c r="C287" s="234"/>
      <c r="D287" s="235" t="s">
        <v>130</v>
      </c>
      <c r="E287" s="236" t="s">
        <v>19</v>
      </c>
      <c r="F287" s="237" t="s">
        <v>131</v>
      </c>
      <c r="G287" s="234"/>
      <c r="H287" s="236" t="s">
        <v>19</v>
      </c>
      <c r="I287" s="238"/>
      <c r="J287" s="234"/>
      <c r="K287" s="234"/>
      <c r="L287" s="239"/>
      <c r="M287" s="240"/>
      <c r="N287" s="241"/>
      <c r="O287" s="241"/>
      <c r="P287" s="241"/>
      <c r="Q287" s="241"/>
      <c r="R287" s="241"/>
      <c r="S287" s="241"/>
      <c r="T287" s="24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3" t="s">
        <v>130</v>
      </c>
      <c r="AU287" s="243" t="s">
        <v>82</v>
      </c>
      <c r="AV287" s="13" t="s">
        <v>80</v>
      </c>
      <c r="AW287" s="13" t="s">
        <v>33</v>
      </c>
      <c r="AX287" s="13" t="s">
        <v>72</v>
      </c>
      <c r="AY287" s="243" t="s">
        <v>121</v>
      </c>
    </row>
    <row r="288" s="14" customFormat="1">
      <c r="A288" s="14"/>
      <c r="B288" s="244"/>
      <c r="C288" s="245"/>
      <c r="D288" s="235" t="s">
        <v>130</v>
      </c>
      <c r="E288" s="246" t="s">
        <v>19</v>
      </c>
      <c r="F288" s="247" t="s">
        <v>357</v>
      </c>
      <c r="G288" s="245"/>
      <c r="H288" s="248">
        <v>19.5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130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121</v>
      </c>
    </row>
    <row r="289" s="13" customFormat="1">
      <c r="A289" s="13"/>
      <c r="B289" s="233"/>
      <c r="C289" s="234"/>
      <c r="D289" s="235" t="s">
        <v>130</v>
      </c>
      <c r="E289" s="236" t="s">
        <v>19</v>
      </c>
      <c r="F289" s="237" t="s">
        <v>133</v>
      </c>
      <c r="G289" s="234"/>
      <c r="H289" s="236" t="s">
        <v>19</v>
      </c>
      <c r="I289" s="238"/>
      <c r="J289" s="234"/>
      <c r="K289" s="234"/>
      <c r="L289" s="239"/>
      <c r="M289" s="240"/>
      <c r="N289" s="241"/>
      <c r="O289" s="241"/>
      <c r="P289" s="241"/>
      <c r="Q289" s="241"/>
      <c r="R289" s="241"/>
      <c r="S289" s="241"/>
      <c r="T289" s="24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3" t="s">
        <v>130</v>
      </c>
      <c r="AU289" s="243" t="s">
        <v>82</v>
      </c>
      <c r="AV289" s="13" t="s">
        <v>80</v>
      </c>
      <c r="AW289" s="13" t="s">
        <v>33</v>
      </c>
      <c r="AX289" s="13" t="s">
        <v>72</v>
      </c>
      <c r="AY289" s="243" t="s">
        <v>121</v>
      </c>
    </row>
    <row r="290" s="14" customFormat="1">
      <c r="A290" s="14"/>
      <c r="B290" s="244"/>
      <c r="C290" s="245"/>
      <c r="D290" s="235" t="s">
        <v>130</v>
      </c>
      <c r="E290" s="246" t="s">
        <v>19</v>
      </c>
      <c r="F290" s="247" t="s">
        <v>358</v>
      </c>
      <c r="G290" s="245"/>
      <c r="H290" s="248">
        <v>18.399999999999999</v>
      </c>
      <c r="I290" s="249"/>
      <c r="J290" s="245"/>
      <c r="K290" s="245"/>
      <c r="L290" s="250"/>
      <c r="M290" s="251"/>
      <c r="N290" s="252"/>
      <c r="O290" s="252"/>
      <c r="P290" s="252"/>
      <c r="Q290" s="252"/>
      <c r="R290" s="252"/>
      <c r="S290" s="252"/>
      <c r="T290" s="25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4" t="s">
        <v>130</v>
      </c>
      <c r="AU290" s="254" t="s">
        <v>82</v>
      </c>
      <c r="AV290" s="14" t="s">
        <v>82</v>
      </c>
      <c r="AW290" s="14" t="s">
        <v>33</v>
      </c>
      <c r="AX290" s="14" t="s">
        <v>72</v>
      </c>
      <c r="AY290" s="254" t="s">
        <v>121</v>
      </c>
    </row>
    <row r="291" s="13" customFormat="1">
      <c r="A291" s="13"/>
      <c r="B291" s="233"/>
      <c r="C291" s="234"/>
      <c r="D291" s="235" t="s">
        <v>130</v>
      </c>
      <c r="E291" s="236" t="s">
        <v>19</v>
      </c>
      <c r="F291" s="237" t="s">
        <v>135</v>
      </c>
      <c r="G291" s="234"/>
      <c r="H291" s="236" t="s">
        <v>19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130</v>
      </c>
      <c r="AU291" s="243" t="s">
        <v>82</v>
      </c>
      <c r="AV291" s="13" t="s">
        <v>80</v>
      </c>
      <c r="AW291" s="13" t="s">
        <v>33</v>
      </c>
      <c r="AX291" s="13" t="s">
        <v>72</v>
      </c>
      <c r="AY291" s="243" t="s">
        <v>121</v>
      </c>
    </row>
    <row r="292" s="14" customFormat="1">
      <c r="A292" s="14"/>
      <c r="B292" s="244"/>
      <c r="C292" s="245"/>
      <c r="D292" s="235" t="s">
        <v>130</v>
      </c>
      <c r="E292" s="246" t="s">
        <v>19</v>
      </c>
      <c r="F292" s="247" t="s">
        <v>359</v>
      </c>
      <c r="G292" s="245"/>
      <c r="H292" s="248">
        <v>46.850000000000001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130</v>
      </c>
      <c r="AU292" s="254" t="s">
        <v>82</v>
      </c>
      <c r="AV292" s="14" t="s">
        <v>82</v>
      </c>
      <c r="AW292" s="14" t="s">
        <v>33</v>
      </c>
      <c r="AX292" s="14" t="s">
        <v>72</v>
      </c>
      <c r="AY292" s="254" t="s">
        <v>121</v>
      </c>
    </row>
    <row r="293" s="15" customFormat="1">
      <c r="A293" s="15"/>
      <c r="B293" s="255"/>
      <c r="C293" s="256"/>
      <c r="D293" s="235" t="s">
        <v>130</v>
      </c>
      <c r="E293" s="257" t="s">
        <v>19</v>
      </c>
      <c r="F293" s="258" t="s">
        <v>137</v>
      </c>
      <c r="G293" s="256"/>
      <c r="H293" s="259">
        <v>84.75</v>
      </c>
      <c r="I293" s="260"/>
      <c r="J293" s="256"/>
      <c r="K293" s="256"/>
      <c r="L293" s="261"/>
      <c r="M293" s="262"/>
      <c r="N293" s="263"/>
      <c r="O293" s="263"/>
      <c r="P293" s="263"/>
      <c r="Q293" s="263"/>
      <c r="R293" s="263"/>
      <c r="S293" s="263"/>
      <c r="T293" s="26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5" t="s">
        <v>130</v>
      </c>
      <c r="AU293" s="265" t="s">
        <v>82</v>
      </c>
      <c r="AV293" s="15" t="s">
        <v>128</v>
      </c>
      <c r="AW293" s="15" t="s">
        <v>33</v>
      </c>
      <c r="AX293" s="15" t="s">
        <v>80</v>
      </c>
      <c r="AY293" s="265" t="s">
        <v>121</v>
      </c>
    </row>
    <row r="294" s="2" customFormat="1" ht="24" customHeight="1">
      <c r="A294" s="40"/>
      <c r="B294" s="41"/>
      <c r="C294" s="220" t="s">
        <v>364</v>
      </c>
      <c r="D294" s="220" t="s">
        <v>123</v>
      </c>
      <c r="E294" s="221" t="s">
        <v>365</v>
      </c>
      <c r="F294" s="222" t="s">
        <v>366</v>
      </c>
      <c r="G294" s="223" t="s">
        <v>154</v>
      </c>
      <c r="H294" s="224">
        <v>81.75</v>
      </c>
      <c r="I294" s="225"/>
      <c r="J294" s="226">
        <f>ROUND(I294*H294,2)</f>
        <v>0</v>
      </c>
      <c r="K294" s="222" t="s">
        <v>127</v>
      </c>
      <c r="L294" s="46"/>
      <c r="M294" s="227" t="s">
        <v>19</v>
      </c>
      <c r="N294" s="228" t="s">
        <v>43</v>
      </c>
      <c r="O294" s="86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128</v>
      </c>
      <c r="AT294" s="231" t="s">
        <v>123</v>
      </c>
      <c r="AU294" s="231" t="s">
        <v>82</v>
      </c>
      <c r="AY294" s="19" t="s">
        <v>121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128</v>
      </c>
      <c r="BM294" s="231" t="s">
        <v>367</v>
      </c>
    </row>
    <row r="295" s="13" customFormat="1">
      <c r="A295" s="13"/>
      <c r="B295" s="233"/>
      <c r="C295" s="234"/>
      <c r="D295" s="235" t="s">
        <v>130</v>
      </c>
      <c r="E295" s="236" t="s">
        <v>19</v>
      </c>
      <c r="F295" s="237" t="s">
        <v>141</v>
      </c>
      <c r="G295" s="234"/>
      <c r="H295" s="236" t="s">
        <v>19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3" t="s">
        <v>130</v>
      </c>
      <c r="AU295" s="243" t="s">
        <v>82</v>
      </c>
      <c r="AV295" s="13" t="s">
        <v>80</v>
      </c>
      <c r="AW295" s="13" t="s">
        <v>33</v>
      </c>
      <c r="AX295" s="13" t="s">
        <v>72</v>
      </c>
      <c r="AY295" s="243" t="s">
        <v>121</v>
      </c>
    </row>
    <row r="296" s="13" customFormat="1">
      <c r="A296" s="13"/>
      <c r="B296" s="233"/>
      <c r="C296" s="234"/>
      <c r="D296" s="235" t="s">
        <v>130</v>
      </c>
      <c r="E296" s="236" t="s">
        <v>19</v>
      </c>
      <c r="F296" s="237" t="s">
        <v>131</v>
      </c>
      <c r="G296" s="234"/>
      <c r="H296" s="236" t="s">
        <v>19</v>
      </c>
      <c r="I296" s="238"/>
      <c r="J296" s="234"/>
      <c r="K296" s="234"/>
      <c r="L296" s="239"/>
      <c r="M296" s="240"/>
      <c r="N296" s="241"/>
      <c r="O296" s="241"/>
      <c r="P296" s="241"/>
      <c r="Q296" s="241"/>
      <c r="R296" s="241"/>
      <c r="S296" s="241"/>
      <c r="T296" s="242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3" t="s">
        <v>130</v>
      </c>
      <c r="AU296" s="243" t="s">
        <v>82</v>
      </c>
      <c r="AV296" s="13" t="s">
        <v>80</v>
      </c>
      <c r="AW296" s="13" t="s">
        <v>33</v>
      </c>
      <c r="AX296" s="13" t="s">
        <v>72</v>
      </c>
      <c r="AY296" s="243" t="s">
        <v>121</v>
      </c>
    </row>
    <row r="297" s="14" customFormat="1">
      <c r="A297" s="14"/>
      <c r="B297" s="244"/>
      <c r="C297" s="245"/>
      <c r="D297" s="235" t="s">
        <v>130</v>
      </c>
      <c r="E297" s="246" t="s">
        <v>19</v>
      </c>
      <c r="F297" s="247" t="s">
        <v>156</v>
      </c>
      <c r="G297" s="245"/>
      <c r="H297" s="248">
        <v>18.5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130</v>
      </c>
      <c r="AU297" s="254" t="s">
        <v>82</v>
      </c>
      <c r="AV297" s="14" t="s">
        <v>82</v>
      </c>
      <c r="AW297" s="14" t="s">
        <v>33</v>
      </c>
      <c r="AX297" s="14" t="s">
        <v>72</v>
      </c>
      <c r="AY297" s="254" t="s">
        <v>121</v>
      </c>
    </row>
    <row r="298" s="13" customFormat="1">
      <c r="A298" s="13"/>
      <c r="B298" s="233"/>
      <c r="C298" s="234"/>
      <c r="D298" s="235" t="s">
        <v>130</v>
      </c>
      <c r="E298" s="236" t="s">
        <v>19</v>
      </c>
      <c r="F298" s="237" t="s">
        <v>133</v>
      </c>
      <c r="G298" s="234"/>
      <c r="H298" s="236" t="s">
        <v>19</v>
      </c>
      <c r="I298" s="238"/>
      <c r="J298" s="234"/>
      <c r="K298" s="234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130</v>
      </c>
      <c r="AU298" s="243" t="s">
        <v>82</v>
      </c>
      <c r="AV298" s="13" t="s">
        <v>80</v>
      </c>
      <c r="AW298" s="13" t="s">
        <v>33</v>
      </c>
      <c r="AX298" s="13" t="s">
        <v>72</v>
      </c>
      <c r="AY298" s="243" t="s">
        <v>121</v>
      </c>
    </row>
    <row r="299" s="14" customFormat="1">
      <c r="A299" s="14"/>
      <c r="B299" s="244"/>
      <c r="C299" s="245"/>
      <c r="D299" s="235" t="s">
        <v>130</v>
      </c>
      <c r="E299" s="246" t="s">
        <v>19</v>
      </c>
      <c r="F299" s="247" t="s">
        <v>368</v>
      </c>
      <c r="G299" s="245"/>
      <c r="H299" s="248">
        <v>17.399999999999999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130</v>
      </c>
      <c r="AU299" s="254" t="s">
        <v>82</v>
      </c>
      <c r="AV299" s="14" t="s">
        <v>82</v>
      </c>
      <c r="AW299" s="14" t="s">
        <v>33</v>
      </c>
      <c r="AX299" s="14" t="s">
        <v>72</v>
      </c>
      <c r="AY299" s="254" t="s">
        <v>121</v>
      </c>
    </row>
    <row r="300" s="13" customFormat="1">
      <c r="A300" s="13"/>
      <c r="B300" s="233"/>
      <c r="C300" s="234"/>
      <c r="D300" s="235" t="s">
        <v>130</v>
      </c>
      <c r="E300" s="236" t="s">
        <v>19</v>
      </c>
      <c r="F300" s="237" t="s">
        <v>135</v>
      </c>
      <c r="G300" s="234"/>
      <c r="H300" s="236" t="s">
        <v>19</v>
      </c>
      <c r="I300" s="238"/>
      <c r="J300" s="234"/>
      <c r="K300" s="234"/>
      <c r="L300" s="239"/>
      <c r="M300" s="240"/>
      <c r="N300" s="241"/>
      <c r="O300" s="241"/>
      <c r="P300" s="241"/>
      <c r="Q300" s="241"/>
      <c r="R300" s="241"/>
      <c r="S300" s="241"/>
      <c r="T300" s="24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3" t="s">
        <v>130</v>
      </c>
      <c r="AU300" s="243" t="s">
        <v>82</v>
      </c>
      <c r="AV300" s="13" t="s">
        <v>80</v>
      </c>
      <c r="AW300" s="13" t="s">
        <v>33</v>
      </c>
      <c r="AX300" s="13" t="s">
        <v>72</v>
      </c>
      <c r="AY300" s="243" t="s">
        <v>121</v>
      </c>
    </row>
    <row r="301" s="14" customFormat="1">
      <c r="A301" s="14"/>
      <c r="B301" s="244"/>
      <c r="C301" s="245"/>
      <c r="D301" s="235" t="s">
        <v>130</v>
      </c>
      <c r="E301" s="246" t="s">
        <v>19</v>
      </c>
      <c r="F301" s="247" t="s">
        <v>329</v>
      </c>
      <c r="G301" s="245"/>
      <c r="H301" s="248">
        <v>45.850000000000001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4" t="s">
        <v>130</v>
      </c>
      <c r="AU301" s="254" t="s">
        <v>82</v>
      </c>
      <c r="AV301" s="14" t="s">
        <v>82</v>
      </c>
      <c r="AW301" s="14" t="s">
        <v>33</v>
      </c>
      <c r="AX301" s="14" t="s">
        <v>72</v>
      </c>
      <c r="AY301" s="254" t="s">
        <v>121</v>
      </c>
    </row>
    <row r="302" s="15" customFormat="1">
      <c r="A302" s="15"/>
      <c r="B302" s="255"/>
      <c r="C302" s="256"/>
      <c r="D302" s="235" t="s">
        <v>130</v>
      </c>
      <c r="E302" s="257" t="s">
        <v>19</v>
      </c>
      <c r="F302" s="258" t="s">
        <v>137</v>
      </c>
      <c r="G302" s="256"/>
      <c r="H302" s="259">
        <v>81.75</v>
      </c>
      <c r="I302" s="260"/>
      <c r="J302" s="256"/>
      <c r="K302" s="256"/>
      <c r="L302" s="261"/>
      <c r="M302" s="262"/>
      <c r="N302" s="263"/>
      <c r="O302" s="263"/>
      <c r="P302" s="263"/>
      <c r="Q302" s="263"/>
      <c r="R302" s="263"/>
      <c r="S302" s="263"/>
      <c r="T302" s="264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5" t="s">
        <v>130</v>
      </c>
      <c r="AU302" s="265" t="s">
        <v>82</v>
      </c>
      <c r="AV302" s="15" t="s">
        <v>128</v>
      </c>
      <c r="AW302" s="15" t="s">
        <v>33</v>
      </c>
      <c r="AX302" s="15" t="s">
        <v>80</v>
      </c>
      <c r="AY302" s="265" t="s">
        <v>121</v>
      </c>
    </row>
    <row r="303" s="2" customFormat="1" ht="16.5" customHeight="1">
      <c r="A303" s="40"/>
      <c r="B303" s="41"/>
      <c r="C303" s="220" t="s">
        <v>369</v>
      </c>
      <c r="D303" s="220" t="s">
        <v>123</v>
      </c>
      <c r="E303" s="221" t="s">
        <v>370</v>
      </c>
      <c r="F303" s="222" t="s">
        <v>371</v>
      </c>
      <c r="G303" s="223" t="s">
        <v>154</v>
      </c>
      <c r="H303" s="224">
        <v>84.75</v>
      </c>
      <c r="I303" s="225"/>
      <c r="J303" s="226">
        <f>ROUND(I303*H303,2)</f>
        <v>0</v>
      </c>
      <c r="K303" s="222" t="s">
        <v>127</v>
      </c>
      <c r="L303" s="46"/>
      <c r="M303" s="227" t="s">
        <v>19</v>
      </c>
      <c r="N303" s="228" t="s">
        <v>43</v>
      </c>
      <c r="O303" s="86"/>
      <c r="P303" s="229">
        <f>O303*H303</f>
        <v>0</v>
      </c>
      <c r="Q303" s="229">
        <v>1.2950000000000001E-06</v>
      </c>
      <c r="R303" s="229">
        <f>Q303*H303</f>
        <v>0.00010975125</v>
      </c>
      <c r="S303" s="229">
        <v>0</v>
      </c>
      <c r="T303" s="230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31" t="s">
        <v>128</v>
      </c>
      <c r="AT303" s="231" t="s">
        <v>123</v>
      </c>
      <c r="AU303" s="231" t="s">
        <v>82</v>
      </c>
      <c r="AY303" s="19" t="s">
        <v>121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19" t="s">
        <v>80</v>
      </c>
      <c r="BK303" s="232">
        <f>ROUND(I303*H303,2)</f>
        <v>0</v>
      </c>
      <c r="BL303" s="19" t="s">
        <v>128</v>
      </c>
      <c r="BM303" s="231" t="s">
        <v>372</v>
      </c>
    </row>
    <row r="304" s="13" customFormat="1">
      <c r="A304" s="13"/>
      <c r="B304" s="233"/>
      <c r="C304" s="234"/>
      <c r="D304" s="235" t="s">
        <v>130</v>
      </c>
      <c r="E304" s="236" t="s">
        <v>19</v>
      </c>
      <c r="F304" s="237" t="s">
        <v>141</v>
      </c>
      <c r="G304" s="234"/>
      <c r="H304" s="236" t="s">
        <v>19</v>
      </c>
      <c r="I304" s="238"/>
      <c r="J304" s="234"/>
      <c r="K304" s="234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130</v>
      </c>
      <c r="AU304" s="243" t="s">
        <v>82</v>
      </c>
      <c r="AV304" s="13" t="s">
        <v>80</v>
      </c>
      <c r="AW304" s="13" t="s">
        <v>33</v>
      </c>
      <c r="AX304" s="13" t="s">
        <v>72</v>
      </c>
      <c r="AY304" s="243" t="s">
        <v>121</v>
      </c>
    </row>
    <row r="305" s="13" customFormat="1">
      <c r="A305" s="13"/>
      <c r="B305" s="233"/>
      <c r="C305" s="234"/>
      <c r="D305" s="235" t="s">
        <v>130</v>
      </c>
      <c r="E305" s="236" t="s">
        <v>19</v>
      </c>
      <c r="F305" s="237" t="s">
        <v>131</v>
      </c>
      <c r="G305" s="234"/>
      <c r="H305" s="236" t="s">
        <v>19</v>
      </c>
      <c r="I305" s="238"/>
      <c r="J305" s="234"/>
      <c r="K305" s="234"/>
      <c r="L305" s="239"/>
      <c r="M305" s="240"/>
      <c r="N305" s="241"/>
      <c r="O305" s="241"/>
      <c r="P305" s="241"/>
      <c r="Q305" s="241"/>
      <c r="R305" s="241"/>
      <c r="S305" s="241"/>
      <c r="T305" s="242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3" t="s">
        <v>130</v>
      </c>
      <c r="AU305" s="243" t="s">
        <v>82</v>
      </c>
      <c r="AV305" s="13" t="s">
        <v>80</v>
      </c>
      <c r="AW305" s="13" t="s">
        <v>33</v>
      </c>
      <c r="AX305" s="13" t="s">
        <v>72</v>
      </c>
      <c r="AY305" s="243" t="s">
        <v>121</v>
      </c>
    </row>
    <row r="306" s="14" customFormat="1">
      <c r="A306" s="14"/>
      <c r="B306" s="244"/>
      <c r="C306" s="245"/>
      <c r="D306" s="235" t="s">
        <v>130</v>
      </c>
      <c r="E306" s="246" t="s">
        <v>19</v>
      </c>
      <c r="F306" s="247" t="s">
        <v>357</v>
      </c>
      <c r="G306" s="245"/>
      <c r="H306" s="248">
        <v>19.5</v>
      </c>
      <c r="I306" s="249"/>
      <c r="J306" s="245"/>
      <c r="K306" s="245"/>
      <c r="L306" s="250"/>
      <c r="M306" s="251"/>
      <c r="N306" s="252"/>
      <c r="O306" s="252"/>
      <c r="P306" s="252"/>
      <c r="Q306" s="252"/>
      <c r="R306" s="252"/>
      <c r="S306" s="252"/>
      <c r="T306" s="253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4" t="s">
        <v>130</v>
      </c>
      <c r="AU306" s="254" t="s">
        <v>82</v>
      </c>
      <c r="AV306" s="14" t="s">
        <v>82</v>
      </c>
      <c r="AW306" s="14" t="s">
        <v>33</v>
      </c>
      <c r="AX306" s="14" t="s">
        <v>72</v>
      </c>
      <c r="AY306" s="254" t="s">
        <v>121</v>
      </c>
    </row>
    <row r="307" s="13" customFormat="1">
      <c r="A307" s="13"/>
      <c r="B307" s="233"/>
      <c r="C307" s="234"/>
      <c r="D307" s="235" t="s">
        <v>130</v>
      </c>
      <c r="E307" s="236" t="s">
        <v>19</v>
      </c>
      <c r="F307" s="237" t="s">
        <v>133</v>
      </c>
      <c r="G307" s="234"/>
      <c r="H307" s="236" t="s">
        <v>19</v>
      </c>
      <c r="I307" s="238"/>
      <c r="J307" s="234"/>
      <c r="K307" s="234"/>
      <c r="L307" s="239"/>
      <c r="M307" s="240"/>
      <c r="N307" s="241"/>
      <c r="O307" s="241"/>
      <c r="P307" s="241"/>
      <c r="Q307" s="241"/>
      <c r="R307" s="241"/>
      <c r="S307" s="241"/>
      <c r="T307" s="24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3" t="s">
        <v>130</v>
      </c>
      <c r="AU307" s="243" t="s">
        <v>82</v>
      </c>
      <c r="AV307" s="13" t="s">
        <v>80</v>
      </c>
      <c r="AW307" s="13" t="s">
        <v>33</v>
      </c>
      <c r="AX307" s="13" t="s">
        <v>72</v>
      </c>
      <c r="AY307" s="243" t="s">
        <v>121</v>
      </c>
    </row>
    <row r="308" s="14" customFormat="1">
      <c r="A308" s="14"/>
      <c r="B308" s="244"/>
      <c r="C308" s="245"/>
      <c r="D308" s="235" t="s">
        <v>130</v>
      </c>
      <c r="E308" s="246" t="s">
        <v>19</v>
      </c>
      <c r="F308" s="247" t="s">
        <v>358</v>
      </c>
      <c r="G308" s="245"/>
      <c r="H308" s="248">
        <v>18.399999999999999</v>
      </c>
      <c r="I308" s="249"/>
      <c r="J308" s="245"/>
      <c r="K308" s="245"/>
      <c r="L308" s="250"/>
      <c r="M308" s="251"/>
      <c r="N308" s="252"/>
      <c r="O308" s="252"/>
      <c r="P308" s="252"/>
      <c r="Q308" s="252"/>
      <c r="R308" s="252"/>
      <c r="S308" s="252"/>
      <c r="T308" s="25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4" t="s">
        <v>130</v>
      </c>
      <c r="AU308" s="254" t="s">
        <v>82</v>
      </c>
      <c r="AV308" s="14" t="s">
        <v>82</v>
      </c>
      <c r="AW308" s="14" t="s">
        <v>33</v>
      </c>
      <c r="AX308" s="14" t="s">
        <v>72</v>
      </c>
      <c r="AY308" s="254" t="s">
        <v>121</v>
      </c>
    </row>
    <row r="309" s="13" customFormat="1">
      <c r="A309" s="13"/>
      <c r="B309" s="233"/>
      <c r="C309" s="234"/>
      <c r="D309" s="235" t="s">
        <v>130</v>
      </c>
      <c r="E309" s="236" t="s">
        <v>19</v>
      </c>
      <c r="F309" s="237" t="s">
        <v>135</v>
      </c>
      <c r="G309" s="234"/>
      <c r="H309" s="236" t="s">
        <v>19</v>
      </c>
      <c r="I309" s="238"/>
      <c r="J309" s="234"/>
      <c r="K309" s="234"/>
      <c r="L309" s="239"/>
      <c r="M309" s="240"/>
      <c r="N309" s="241"/>
      <c r="O309" s="241"/>
      <c r="P309" s="241"/>
      <c r="Q309" s="241"/>
      <c r="R309" s="241"/>
      <c r="S309" s="241"/>
      <c r="T309" s="24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3" t="s">
        <v>130</v>
      </c>
      <c r="AU309" s="243" t="s">
        <v>82</v>
      </c>
      <c r="AV309" s="13" t="s">
        <v>80</v>
      </c>
      <c r="AW309" s="13" t="s">
        <v>33</v>
      </c>
      <c r="AX309" s="13" t="s">
        <v>72</v>
      </c>
      <c r="AY309" s="243" t="s">
        <v>121</v>
      </c>
    </row>
    <row r="310" s="14" customFormat="1">
      <c r="A310" s="14"/>
      <c r="B310" s="244"/>
      <c r="C310" s="245"/>
      <c r="D310" s="235" t="s">
        <v>130</v>
      </c>
      <c r="E310" s="246" t="s">
        <v>19</v>
      </c>
      <c r="F310" s="247" t="s">
        <v>359</v>
      </c>
      <c r="G310" s="245"/>
      <c r="H310" s="248">
        <v>46.850000000000001</v>
      </c>
      <c r="I310" s="249"/>
      <c r="J310" s="245"/>
      <c r="K310" s="245"/>
      <c r="L310" s="250"/>
      <c r="M310" s="251"/>
      <c r="N310" s="252"/>
      <c r="O310" s="252"/>
      <c r="P310" s="252"/>
      <c r="Q310" s="252"/>
      <c r="R310" s="252"/>
      <c r="S310" s="252"/>
      <c r="T310" s="25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4" t="s">
        <v>130</v>
      </c>
      <c r="AU310" s="254" t="s">
        <v>82</v>
      </c>
      <c r="AV310" s="14" t="s">
        <v>82</v>
      </c>
      <c r="AW310" s="14" t="s">
        <v>33</v>
      </c>
      <c r="AX310" s="14" t="s">
        <v>72</v>
      </c>
      <c r="AY310" s="254" t="s">
        <v>121</v>
      </c>
    </row>
    <row r="311" s="15" customFormat="1">
      <c r="A311" s="15"/>
      <c r="B311" s="255"/>
      <c r="C311" s="256"/>
      <c r="D311" s="235" t="s">
        <v>130</v>
      </c>
      <c r="E311" s="257" t="s">
        <v>19</v>
      </c>
      <c r="F311" s="258" t="s">
        <v>137</v>
      </c>
      <c r="G311" s="256"/>
      <c r="H311" s="259">
        <v>84.75</v>
      </c>
      <c r="I311" s="260"/>
      <c r="J311" s="256"/>
      <c r="K311" s="256"/>
      <c r="L311" s="261"/>
      <c r="M311" s="262"/>
      <c r="N311" s="263"/>
      <c r="O311" s="263"/>
      <c r="P311" s="263"/>
      <c r="Q311" s="263"/>
      <c r="R311" s="263"/>
      <c r="S311" s="263"/>
      <c r="T311" s="264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5" t="s">
        <v>130</v>
      </c>
      <c r="AU311" s="265" t="s">
        <v>82</v>
      </c>
      <c r="AV311" s="15" t="s">
        <v>128</v>
      </c>
      <c r="AW311" s="15" t="s">
        <v>33</v>
      </c>
      <c r="AX311" s="15" t="s">
        <v>80</v>
      </c>
      <c r="AY311" s="265" t="s">
        <v>121</v>
      </c>
    </row>
    <row r="312" s="2" customFormat="1" ht="16.5" customHeight="1">
      <c r="A312" s="40"/>
      <c r="B312" s="41"/>
      <c r="C312" s="220" t="s">
        <v>373</v>
      </c>
      <c r="D312" s="220" t="s">
        <v>123</v>
      </c>
      <c r="E312" s="221" t="s">
        <v>374</v>
      </c>
      <c r="F312" s="222" t="s">
        <v>375</v>
      </c>
      <c r="G312" s="223" t="s">
        <v>154</v>
      </c>
      <c r="H312" s="224">
        <v>81.75</v>
      </c>
      <c r="I312" s="225"/>
      <c r="J312" s="226">
        <f>ROUND(I312*H312,2)</f>
        <v>0</v>
      </c>
      <c r="K312" s="222" t="s">
        <v>127</v>
      </c>
      <c r="L312" s="46"/>
      <c r="M312" s="227" t="s">
        <v>19</v>
      </c>
      <c r="N312" s="228" t="s">
        <v>43</v>
      </c>
      <c r="O312" s="86"/>
      <c r="P312" s="229">
        <f>O312*H312</f>
        <v>0</v>
      </c>
      <c r="Q312" s="229">
        <v>1.6449999999999999E-06</v>
      </c>
      <c r="R312" s="229">
        <f>Q312*H312</f>
        <v>0.00013447874999999998</v>
      </c>
      <c r="S312" s="229">
        <v>0</v>
      </c>
      <c r="T312" s="230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31" t="s">
        <v>128</v>
      </c>
      <c r="AT312" s="231" t="s">
        <v>123</v>
      </c>
      <c r="AU312" s="231" t="s">
        <v>82</v>
      </c>
      <c r="AY312" s="19" t="s">
        <v>121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9" t="s">
        <v>80</v>
      </c>
      <c r="BK312" s="232">
        <f>ROUND(I312*H312,2)</f>
        <v>0</v>
      </c>
      <c r="BL312" s="19" t="s">
        <v>128</v>
      </c>
      <c r="BM312" s="231" t="s">
        <v>376</v>
      </c>
    </row>
    <row r="313" s="13" customFormat="1">
      <c r="A313" s="13"/>
      <c r="B313" s="233"/>
      <c r="C313" s="234"/>
      <c r="D313" s="235" t="s">
        <v>130</v>
      </c>
      <c r="E313" s="236" t="s">
        <v>19</v>
      </c>
      <c r="F313" s="237" t="s">
        <v>141</v>
      </c>
      <c r="G313" s="234"/>
      <c r="H313" s="236" t="s">
        <v>19</v>
      </c>
      <c r="I313" s="238"/>
      <c r="J313" s="234"/>
      <c r="K313" s="234"/>
      <c r="L313" s="239"/>
      <c r="M313" s="240"/>
      <c r="N313" s="241"/>
      <c r="O313" s="241"/>
      <c r="P313" s="241"/>
      <c r="Q313" s="241"/>
      <c r="R313" s="241"/>
      <c r="S313" s="241"/>
      <c r="T313" s="242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3" t="s">
        <v>130</v>
      </c>
      <c r="AU313" s="243" t="s">
        <v>82</v>
      </c>
      <c r="AV313" s="13" t="s">
        <v>80</v>
      </c>
      <c r="AW313" s="13" t="s">
        <v>33</v>
      </c>
      <c r="AX313" s="13" t="s">
        <v>72</v>
      </c>
      <c r="AY313" s="243" t="s">
        <v>121</v>
      </c>
    </row>
    <row r="314" s="13" customFormat="1">
      <c r="A314" s="13"/>
      <c r="B314" s="233"/>
      <c r="C314" s="234"/>
      <c r="D314" s="235" t="s">
        <v>130</v>
      </c>
      <c r="E314" s="236" t="s">
        <v>19</v>
      </c>
      <c r="F314" s="237" t="s">
        <v>131</v>
      </c>
      <c r="G314" s="234"/>
      <c r="H314" s="236" t="s">
        <v>19</v>
      </c>
      <c r="I314" s="238"/>
      <c r="J314" s="234"/>
      <c r="K314" s="234"/>
      <c r="L314" s="239"/>
      <c r="M314" s="240"/>
      <c r="N314" s="241"/>
      <c r="O314" s="241"/>
      <c r="P314" s="241"/>
      <c r="Q314" s="241"/>
      <c r="R314" s="241"/>
      <c r="S314" s="241"/>
      <c r="T314" s="24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3" t="s">
        <v>130</v>
      </c>
      <c r="AU314" s="243" t="s">
        <v>82</v>
      </c>
      <c r="AV314" s="13" t="s">
        <v>80</v>
      </c>
      <c r="AW314" s="13" t="s">
        <v>33</v>
      </c>
      <c r="AX314" s="13" t="s">
        <v>72</v>
      </c>
      <c r="AY314" s="243" t="s">
        <v>121</v>
      </c>
    </row>
    <row r="315" s="14" customFormat="1">
      <c r="A315" s="14"/>
      <c r="B315" s="244"/>
      <c r="C315" s="245"/>
      <c r="D315" s="235" t="s">
        <v>130</v>
      </c>
      <c r="E315" s="246" t="s">
        <v>19</v>
      </c>
      <c r="F315" s="247" t="s">
        <v>156</v>
      </c>
      <c r="G315" s="245"/>
      <c r="H315" s="248">
        <v>18.5</v>
      </c>
      <c r="I315" s="249"/>
      <c r="J315" s="245"/>
      <c r="K315" s="245"/>
      <c r="L315" s="250"/>
      <c r="M315" s="251"/>
      <c r="N315" s="252"/>
      <c r="O315" s="252"/>
      <c r="P315" s="252"/>
      <c r="Q315" s="252"/>
      <c r="R315" s="252"/>
      <c r="S315" s="252"/>
      <c r="T315" s="253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4" t="s">
        <v>130</v>
      </c>
      <c r="AU315" s="254" t="s">
        <v>82</v>
      </c>
      <c r="AV315" s="14" t="s">
        <v>82</v>
      </c>
      <c r="AW315" s="14" t="s">
        <v>33</v>
      </c>
      <c r="AX315" s="14" t="s">
        <v>72</v>
      </c>
      <c r="AY315" s="254" t="s">
        <v>121</v>
      </c>
    </row>
    <row r="316" s="13" customFormat="1">
      <c r="A316" s="13"/>
      <c r="B316" s="233"/>
      <c r="C316" s="234"/>
      <c r="D316" s="235" t="s">
        <v>130</v>
      </c>
      <c r="E316" s="236" t="s">
        <v>19</v>
      </c>
      <c r="F316" s="237" t="s">
        <v>133</v>
      </c>
      <c r="G316" s="234"/>
      <c r="H316" s="236" t="s">
        <v>19</v>
      </c>
      <c r="I316" s="238"/>
      <c r="J316" s="234"/>
      <c r="K316" s="234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130</v>
      </c>
      <c r="AU316" s="243" t="s">
        <v>82</v>
      </c>
      <c r="AV316" s="13" t="s">
        <v>80</v>
      </c>
      <c r="AW316" s="13" t="s">
        <v>33</v>
      </c>
      <c r="AX316" s="13" t="s">
        <v>72</v>
      </c>
      <c r="AY316" s="243" t="s">
        <v>121</v>
      </c>
    </row>
    <row r="317" s="14" customFormat="1">
      <c r="A317" s="14"/>
      <c r="B317" s="244"/>
      <c r="C317" s="245"/>
      <c r="D317" s="235" t="s">
        <v>130</v>
      </c>
      <c r="E317" s="246" t="s">
        <v>19</v>
      </c>
      <c r="F317" s="247" t="s">
        <v>368</v>
      </c>
      <c r="G317" s="245"/>
      <c r="H317" s="248">
        <v>17.399999999999999</v>
      </c>
      <c r="I317" s="249"/>
      <c r="J317" s="245"/>
      <c r="K317" s="245"/>
      <c r="L317" s="250"/>
      <c r="M317" s="251"/>
      <c r="N317" s="252"/>
      <c r="O317" s="252"/>
      <c r="P317" s="252"/>
      <c r="Q317" s="252"/>
      <c r="R317" s="252"/>
      <c r="S317" s="252"/>
      <c r="T317" s="25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4" t="s">
        <v>130</v>
      </c>
      <c r="AU317" s="254" t="s">
        <v>82</v>
      </c>
      <c r="AV317" s="14" t="s">
        <v>82</v>
      </c>
      <c r="AW317" s="14" t="s">
        <v>33</v>
      </c>
      <c r="AX317" s="14" t="s">
        <v>72</v>
      </c>
      <c r="AY317" s="254" t="s">
        <v>121</v>
      </c>
    </row>
    <row r="318" s="13" customFormat="1">
      <c r="A318" s="13"/>
      <c r="B318" s="233"/>
      <c r="C318" s="234"/>
      <c r="D318" s="235" t="s">
        <v>130</v>
      </c>
      <c r="E318" s="236" t="s">
        <v>19</v>
      </c>
      <c r="F318" s="237" t="s">
        <v>135</v>
      </c>
      <c r="G318" s="234"/>
      <c r="H318" s="236" t="s">
        <v>19</v>
      </c>
      <c r="I318" s="238"/>
      <c r="J318" s="234"/>
      <c r="K318" s="234"/>
      <c r="L318" s="239"/>
      <c r="M318" s="240"/>
      <c r="N318" s="241"/>
      <c r="O318" s="241"/>
      <c r="P318" s="241"/>
      <c r="Q318" s="241"/>
      <c r="R318" s="241"/>
      <c r="S318" s="241"/>
      <c r="T318" s="24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3" t="s">
        <v>130</v>
      </c>
      <c r="AU318" s="243" t="s">
        <v>82</v>
      </c>
      <c r="AV318" s="13" t="s">
        <v>80</v>
      </c>
      <c r="AW318" s="13" t="s">
        <v>33</v>
      </c>
      <c r="AX318" s="13" t="s">
        <v>72</v>
      </c>
      <c r="AY318" s="243" t="s">
        <v>121</v>
      </c>
    </row>
    <row r="319" s="14" customFormat="1">
      <c r="A319" s="14"/>
      <c r="B319" s="244"/>
      <c r="C319" s="245"/>
      <c r="D319" s="235" t="s">
        <v>130</v>
      </c>
      <c r="E319" s="246" t="s">
        <v>19</v>
      </c>
      <c r="F319" s="247" t="s">
        <v>329</v>
      </c>
      <c r="G319" s="245"/>
      <c r="H319" s="248">
        <v>45.850000000000001</v>
      </c>
      <c r="I319" s="249"/>
      <c r="J319" s="245"/>
      <c r="K319" s="245"/>
      <c r="L319" s="250"/>
      <c r="M319" s="251"/>
      <c r="N319" s="252"/>
      <c r="O319" s="252"/>
      <c r="P319" s="252"/>
      <c r="Q319" s="252"/>
      <c r="R319" s="252"/>
      <c r="S319" s="252"/>
      <c r="T319" s="253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4" t="s">
        <v>130</v>
      </c>
      <c r="AU319" s="254" t="s">
        <v>82</v>
      </c>
      <c r="AV319" s="14" t="s">
        <v>82</v>
      </c>
      <c r="AW319" s="14" t="s">
        <v>33</v>
      </c>
      <c r="AX319" s="14" t="s">
        <v>72</v>
      </c>
      <c r="AY319" s="254" t="s">
        <v>121</v>
      </c>
    </row>
    <row r="320" s="15" customFormat="1">
      <c r="A320" s="15"/>
      <c r="B320" s="255"/>
      <c r="C320" s="256"/>
      <c r="D320" s="235" t="s">
        <v>130</v>
      </c>
      <c r="E320" s="257" t="s">
        <v>19</v>
      </c>
      <c r="F320" s="258" t="s">
        <v>137</v>
      </c>
      <c r="G320" s="256"/>
      <c r="H320" s="259">
        <v>81.75</v>
      </c>
      <c r="I320" s="260"/>
      <c r="J320" s="256"/>
      <c r="K320" s="256"/>
      <c r="L320" s="261"/>
      <c r="M320" s="262"/>
      <c r="N320" s="263"/>
      <c r="O320" s="263"/>
      <c r="P320" s="263"/>
      <c r="Q320" s="263"/>
      <c r="R320" s="263"/>
      <c r="S320" s="263"/>
      <c r="T320" s="264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5" t="s">
        <v>130</v>
      </c>
      <c r="AU320" s="265" t="s">
        <v>82</v>
      </c>
      <c r="AV320" s="15" t="s">
        <v>128</v>
      </c>
      <c r="AW320" s="15" t="s">
        <v>33</v>
      </c>
      <c r="AX320" s="15" t="s">
        <v>80</v>
      </c>
      <c r="AY320" s="265" t="s">
        <v>121</v>
      </c>
    </row>
    <row r="321" s="2" customFormat="1" ht="16.5" customHeight="1">
      <c r="A321" s="40"/>
      <c r="B321" s="41"/>
      <c r="C321" s="220" t="s">
        <v>377</v>
      </c>
      <c r="D321" s="220" t="s">
        <v>123</v>
      </c>
      <c r="E321" s="221" t="s">
        <v>378</v>
      </c>
      <c r="F321" s="222" t="s">
        <v>379</v>
      </c>
      <c r="G321" s="223" t="s">
        <v>126</v>
      </c>
      <c r="H321" s="224">
        <v>171.80000000000001</v>
      </c>
      <c r="I321" s="225"/>
      <c r="J321" s="226">
        <f>ROUND(I321*H321,2)</f>
        <v>0</v>
      </c>
      <c r="K321" s="222" t="s">
        <v>127</v>
      </c>
      <c r="L321" s="46"/>
      <c r="M321" s="227" t="s">
        <v>19</v>
      </c>
      <c r="N321" s="228" t="s">
        <v>43</v>
      </c>
      <c r="O321" s="86"/>
      <c r="P321" s="229">
        <f>O321*H321</f>
        <v>0</v>
      </c>
      <c r="Q321" s="229">
        <v>0</v>
      </c>
      <c r="R321" s="229">
        <f>Q321*H321</f>
        <v>0</v>
      </c>
      <c r="S321" s="229">
        <v>0.02</v>
      </c>
      <c r="T321" s="230">
        <f>S321*H321</f>
        <v>3.4360000000000004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31" t="s">
        <v>128</v>
      </c>
      <c r="AT321" s="231" t="s">
        <v>123</v>
      </c>
      <c r="AU321" s="231" t="s">
        <v>82</v>
      </c>
      <c r="AY321" s="19" t="s">
        <v>121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9" t="s">
        <v>80</v>
      </c>
      <c r="BK321" s="232">
        <f>ROUND(I321*H321,2)</f>
        <v>0</v>
      </c>
      <c r="BL321" s="19" t="s">
        <v>128</v>
      </c>
      <c r="BM321" s="231" t="s">
        <v>380</v>
      </c>
    </row>
    <row r="322" s="13" customFormat="1">
      <c r="A322" s="13"/>
      <c r="B322" s="233"/>
      <c r="C322" s="234"/>
      <c r="D322" s="235" t="s">
        <v>130</v>
      </c>
      <c r="E322" s="236" t="s">
        <v>19</v>
      </c>
      <c r="F322" s="237" t="s">
        <v>131</v>
      </c>
      <c r="G322" s="234"/>
      <c r="H322" s="236" t="s">
        <v>19</v>
      </c>
      <c r="I322" s="238"/>
      <c r="J322" s="234"/>
      <c r="K322" s="234"/>
      <c r="L322" s="239"/>
      <c r="M322" s="240"/>
      <c r="N322" s="241"/>
      <c r="O322" s="241"/>
      <c r="P322" s="241"/>
      <c r="Q322" s="241"/>
      <c r="R322" s="241"/>
      <c r="S322" s="241"/>
      <c r="T322" s="24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3" t="s">
        <v>130</v>
      </c>
      <c r="AU322" s="243" t="s">
        <v>82</v>
      </c>
      <c r="AV322" s="13" t="s">
        <v>80</v>
      </c>
      <c r="AW322" s="13" t="s">
        <v>33</v>
      </c>
      <c r="AX322" s="13" t="s">
        <v>72</v>
      </c>
      <c r="AY322" s="243" t="s">
        <v>121</v>
      </c>
    </row>
    <row r="323" s="14" customFormat="1">
      <c r="A323" s="14"/>
      <c r="B323" s="244"/>
      <c r="C323" s="245"/>
      <c r="D323" s="235" t="s">
        <v>130</v>
      </c>
      <c r="E323" s="246" t="s">
        <v>19</v>
      </c>
      <c r="F323" s="247" t="s">
        <v>381</v>
      </c>
      <c r="G323" s="245"/>
      <c r="H323" s="248">
        <v>40.200000000000003</v>
      </c>
      <c r="I323" s="249"/>
      <c r="J323" s="245"/>
      <c r="K323" s="245"/>
      <c r="L323" s="250"/>
      <c r="M323" s="251"/>
      <c r="N323" s="252"/>
      <c r="O323" s="252"/>
      <c r="P323" s="252"/>
      <c r="Q323" s="252"/>
      <c r="R323" s="252"/>
      <c r="S323" s="252"/>
      <c r="T323" s="253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4" t="s">
        <v>130</v>
      </c>
      <c r="AU323" s="254" t="s">
        <v>82</v>
      </c>
      <c r="AV323" s="14" t="s">
        <v>82</v>
      </c>
      <c r="AW323" s="14" t="s">
        <v>33</v>
      </c>
      <c r="AX323" s="14" t="s">
        <v>72</v>
      </c>
      <c r="AY323" s="254" t="s">
        <v>121</v>
      </c>
    </row>
    <row r="324" s="13" customFormat="1">
      <c r="A324" s="13"/>
      <c r="B324" s="233"/>
      <c r="C324" s="234"/>
      <c r="D324" s="235" t="s">
        <v>130</v>
      </c>
      <c r="E324" s="236" t="s">
        <v>19</v>
      </c>
      <c r="F324" s="237" t="s">
        <v>133</v>
      </c>
      <c r="G324" s="234"/>
      <c r="H324" s="236" t="s">
        <v>19</v>
      </c>
      <c r="I324" s="238"/>
      <c r="J324" s="234"/>
      <c r="K324" s="234"/>
      <c r="L324" s="239"/>
      <c r="M324" s="240"/>
      <c r="N324" s="241"/>
      <c r="O324" s="241"/>
      <c r="P324" s="241"/>
      <c r="Q324" s="241"/>
      <c r="R324" s="241"/>
      <c r="S324" s="241"/>
      <c r="T324" s="24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3" t="s">
        <v>130</v>
      </c>
      <c r="AU324" s="243" t="s">
        <v>82</v>
      </c>
      <c r="AV324" s="13" t="s">
        <v>80</v>
      </c>
      <c r="AW324" s="13" t="s">
        <v>33</v>
      </c>
      <c r="AX324" s="13" t="s">
        <v>72</v>
      </c>
      <c r="AY324" s="243" t="s">
        <v>121</v>
      </c>
    </row>
    <row r="325" s="14" customFormat="1">
      <c r="A325" s="14"/>
      <c r="B325" s="244"/>
      <c r="C325" s="245"/>
      <c r="D325" s="235" t="s">
        <v>130</v>
      </c>
      <c r="E325" s="246" t="s">
        <v>19</v>
      </c>
      <c r="F325" s="247" t="s">
        <v>382</v>
      </c>
      <c r="G325" s="245"/>
      <c r="H325" s="248">
        <v>39.899999999999999</v>
      </c>
      <c r="I325" s="249"/>
      <c r="J325" s="245"/>
      <c r="K325" s="245"/>
      <c r="L325" s="250"/>
      <c r="M325" s="251"/>
      <c r="N325" s="252"/>
      <c r="O325" s="252"/>
      <c r="P325" s="252"/>
      <c r="Q325" s="252"/>
      <c r="R325" s="252"/>
      <c r="S325" s="252"/>
      <c r="T325" s="25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4" t="s">
        <v>130</v>
      </c>
      <c r="AU325" s="254" t="s">
        <v>82</v>
      </c>
      <c r="AV325" s="14" t="s">
        <v>82</v>
      </c>
      <c r="AW325" s="14" t="s">
        <v>33</v>
      </c>
      <c r="AX325" s="14" t="s">
        <v>72</v>
      </c>
      <c r="AY325" s="254" t="s">
        <v>121</v>
      </c>
    </row>
    <row r="326" s="13" customFormat="1">
      <c r="A326" s="13"/>
      <c r="B326" s="233"/>
      <c r="C326" s="234"/>
      <c r="D326" s="235" t="s">
        <v>130</v>
      </c>
      <c r="E326" s="236" t="s">
        <v>19</v>
      </c>
      <c r="F326" s="237" t="s">
        <v>135</v>
      </c>
      <c r="G326" s="234"/>
      <c r="H326" s="236" t="s">
        <v>19</v>
      </c>
      <c r="I326" s="238"/>
      <c r="J326" s="234"/>
      <c r="K326" s="234"/>
      <c r="L326" s="239"/>
      <c r="M326" s="240"/>
      <c r="N326" s="241"/>
      <c r="O326" s="241"/>
      <c r="P326" s="241"/>
      <c r="Q326" s="241"/>
      <c r="R326" s="241"/>
      <c r="S326" s="241"/>
      <c r="T326" s="24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3" t="s">
        <v>130</v>
      </c>
      <c r="AU326" s="243" t="s">
        <v>82</v>
      </c>
      <c r="AV326" s="13" t="s">
        <v>80</v>
      </c>
      <c r="AW326" s="13" t="s">
        <v>33</v>
      </c>
      <c r="AX326" s="13" t="s">
        <v>72</v>
      </c>
      <c r="AY326" s="243" t="s">
        <v>121</v>
      </c>
    </row>
    <row r="327" s="14" customFormat="1">
      <c r="A327" s="14"/>
      <c r="B327" s="244"/>
      <c r="C327" s="245"/>
      <c r="D327" s="235" t="s">
        <v>130</v>
      </c>
      <c r="E327" s="246" t="s">
        <v>19</v>
      </c>
      <c r="F327" s="247" t="s">
        <v>383</v>
      </c>
      <c r="G327" s="245"/>
      <c r="H327" s="248">
        <v>91.700000000000003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130</v>
      </c>
      <c r="AU327" s="254" t="s">
        <v>82</v>
      </c>
      <c r="AV327" s="14" t="s">
        <v>82</v>
      </c>
      <c r="AW327" s="14" t="s">
        <v>33</v>
      </c>
      <c r="AX327" s="14" t="s">
        <v>72</v>
      </c>
      <c r="AY327" s="254" t="s">
        <v>121</v>
      </c>
    </row>
    <row r="328" s="15" customFormat="1">
      <c r="A328" s="15"/>
      <c r="B328" s="255"/>
      <c r="C328" s="256"/>
      <c r="D328" s="235" t="s">
        <v>130</v>
      </c>
      <c r="E328" s="257" t="s">
        <v>19</v>
      </c>
      <c r="F328" s="258" t="s">
        <v>137</v>
      </c>
      <c r="G328" s="256"/>
      <c r="H328" s="259">
        <v>171.80000000000001</v>
      </c>
      <c r="I328" s="260"/>
      <c r="J328" s="256"/>
      <c r="K328" s="256"/>
      <c r="L328" s="261"/>
      <c r="M328" s="262"/>
      <c r="N328" s="263"/>
      <c r="O328" s="263"/>
      <c r="P328" s="263"/>
      <c r="Q328" s="263"/>
      <c r="R328" s="263"/>
      <c r="S328" s="263"/>
      <c r="T328" s="264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5" t="s">
        <v>130</v>
      </c>
      <c r="AU328" s="265" t="s">
        <v>82</v>
      </c>
      <c r="AV328" s="15" t="s">
        <v>128</v>
      </c>
      <c r="AW328" s="15" t="s">
        <v>33</v>
      </c>
      <c r="AX328" s="15" t="s">
        <v>80</v>
      </c>
      <c r="AY328" s="265" t="s">
        <v>121</v>
      </c>
    </row>
    <row r="329" s="2" customFormat="1" ht="16.5" customHeight="1">
      <c r="A329" s="40"/>
      <c r="B329" s="41"/>
      <c r="C329" s="220" t="s">
        <v>384</v>
      </c>
      <c r="D329" s="220" t="s">
        <v>123</v>
      </c>
      <c r="E329" s="221" t="s">
        <v>385</v>
      </c>
      <c r="F329" s="222" t="s">
        <v>386</v>
      </c>
      <c r="G329" s="223" t="s">
        <v>387</v>
      </c>
      <c r="H329" s="224">
        <v>2</v>
      </c>
      <c r="I329" s="225"/>
      <c r="J329" s="226">
        <f>ROUND(I329*H329,2)</f>
        <v>0</v>
      </c>
      <c r="K329" s="222" t="s">
        <v>127</v>
      </c>
      <c r="L329" s="46"/>
      <c r="M329" s="227" t="s">
        <v>19</v>
      </c>
      <c r="N329" s="228" t="s">
        <v>43</v>
      </c>
      <c r="O329" s="86"/>
      <c r="P329" s="229">
        <f>O329*H329</f>
        <v>0</v>
      </c>
      <c r="Q329" s="229">
        <v>0</v>
      </c>
      <c r="R329" s="229">
        <f>Q329*H329</f>
        <v>0</v>
      </c>
      <c r="S329" s="229">
        <v>0.48199999999999998</v>
      </c>
      <c r="T329" s="230">
        <f>S329*H329</f>
        <v>0.96399999999999997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31" t="s">
        <v>128</v>
      </c>
      <c r="AT329" s="231" t="s">
        <v>123</v>
      </c>
      <c r="AU329" s="231" t="s">
        <v>82</v>
      </c>
      <c r="AY329" s="19" t="s">
        <v>121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9" t="s">
        <v>80</v>
      </c>
      <c r="BK329" s="232">
        <f>ROUND(I329*H329,2)</f>
        <v>0</v>
      </c>
      <c r="BL329" s="19" t="s">
        <v>128</v>
      </c>
      <c r="BM329" s="231" t="s">
        <v>388</v>
      </c>
    </row>
    <row r="330" s="12" customFormat="1" ht="22.8" customHeight="1">
      <c r="A330" s="12"/>
      <c r="B330" s="204"/>
      <c r="C330" s="205"/>
      <c r="D330" s="206" t="s">
        <v>71</v>
      </c>
      <c r="E330" s="218" t="s">
        <v>389</v>
      </c>
      <c r="F330" s="218" t="s">
        <v>390</v>
      </c>
      <c r="G330" s="205"/>
      <c r="H330" s="205"/>
      <c r="I330" s="208"/>
      <c r="J330" s="219">
        <f>BK330</f>
        <v>0</v>
      </c>
      <c r="K330" s="205"/>
      <c r="L330" s="210"/>
      <c r="M330" s="211"/>
      <c r="N330" s="212"/>
      <c r="O330" s="212"/>
      <c r="P330" s="213">
        <f>SUM(P331:P343)</f>
        <v>0</v>
      </c>
      <c r="Q330" s="212"/>
      <c r="R330" s="213">
        <f>SUM(R331:R343)</f>
        <v>0</v>
      </c>
      <c r="S330" s="212"/>
      <c r="T330" s="214">
        <f>SUM(T331:T343)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5" t="s">
        <v>80</v>
      </c>
      <c r="AT330" s="216" t="s">
        <v>71</v>
      </c>
      <c r="AU330" s="216" t="s">
        <v>80</v>
      </c>
      <c r="AY330" s="215" t="s">
        <v>121</v>
      </c>
      <c r="BK330" s="217">
        <f>SUM(BK331:BK343)</f>
        <v>0</v>
      </c>
    </row>
    <row r="331" s="2" customFormat="1" ht="24" customHeight="1">
      <c r="A331" s="40"/>
      <c r="B331" s="41"/>
      <c r="C331" s="220" t="s">
        <v>391</v>
      </c>
      <c r="D331" s="220" t="s">
        <v>123</v>
      </c>
      <c r="E331" s="221" t="s">
        <v>392</v>
      </c>
      <c r="F331" s="222" t="s">
        <v>393</v>
      </c>
      <c r="G331" s="223" t="s">
        <v>187</v>
      </c>
      <c r="H331" s="224">
        <v>43.984999999999999</v>
      </c>
      <c r="I331" s="225"/>
      <c r="J331" s="226">
        <f>ROUND(I331*H331,2)</f>
        <v>0</v>
      </c>
      <c r="K331" s="222" t="s">
        <v>127</v>
      </c>
      <c r="L331" s="46"/>
      <c r="M331" s="227" t="s">
        <v>19</v>
      </c>
      <c r="N331" s="228" t="s">
        <v>43</v>
      </c>
      <c r="O331" s="86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31" t="s">
        <v>128</v>
      </c>
      <c r="AT331" s="231" t="s">
        <v>123</v>
      </c>
      <c r="AU331" s="231" t="s">
        <v>82</v>
      </c>
      <c r="AY331" s="19" t="s">
        <v>121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9" t="s">
        <v>80</v>
      </c>
      <c r="BK331" s="232">
        <f>ROUND(I331*H331,2)</f>
        <v>0</v>
      </c>
      <c r="BL331" s="19" t="s">
        <v>128</v>
      </c>
      <c r="BM331" s="231" t="s">
        <v>394</v>
      </c>
    </row>
    <row r="332" s="2" customFormat="1" ht="24" customHeight="1">
      <c r="A332" s="40"/>
      <c r="B332" s="41"/>
      <c r="C332" s="220" t="s">
        <v>395</v>
      </c>
      <c r="D332" s="220" t="s">
        <v>123</v>
      </c>
      <c r="E332" s="221" t="s">
        <v>396</v>
      </c>
      <c r="F332" s="222" t="s">
        <v>397</v>
      </c>
      <c r="G332" s="223" t="s">
        <v>187</v>
      </c>
      <c r="H332" s="224">
        <v>615.78999999999996</v>
      </c>
      <c r="I332" s="225"/>
      <c r="J332" s="226">
        <f>ROUND(I332*H332,2)</f>
        <v>0</v>
      </c>
      <c r="K332" s="222" t="s">
        <v>127</v>
      </c>
      <c r="L332" s="46"/>
      <c r="M332" s="227" t="s">
        <v>19</v>
      </c>
      <c r="N332" s="228" t="s">
        <v>43</v>
      </c>
      <c r="O332" s="86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128</v>
      </c>
      <c r="AT332" s="231" t="s">
        <v>123</v>
      </c>
      <c r="AU332" s="231" t="s">
        <v>82</v>
      </c>
      <c r="AY332" s="19" t="s">
        <v>121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128</v>
      </c>
      <c r="BM332" s="231" t="s">
        <v>398</v>
      </c>
    </row>
    <row r="333" s="14" customFormat="1">
      <c r="A333" s="14"/>
      <c r="B333" s="244"/>
      <c r="C333" s="245"/>
      <c r="D333" s="235" t="s">
        <v>130</v>
      </c>
      <c r="E333" s="246" t="s">
        <v>19</v>
      </c>
      <c r="F333" s="247" t="s">
        <v>399</v>
      </c>
      <c r="G333" s="245"/>
      <c r="H333" s="248">
        <v>615.78999999999996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130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121</v>
      </c>
    </row>
    <row r="334" s="15" customFormat="1">
      <c r="A334" s="15"/>
      <c r="B334" s="255"/>
      <c r="C334" s="256"/>
      <c r="D334" s="235" t="s">
        <v>130</v>
      </c>
      <c r="E334" s="257" t="s">
        <v>19</v>
      </c>
      <c r="F334" s="258" t="s">
        <v>137</v>
      </c>
      <c r="G334" s="256"/>
      <c r="H334" s="259">
        <v>615.78999999999996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5" t="s">
        <v>130</v>
      </c>
      <c r="AU334" s="265" t="s">
        <v>82</v>
      </c>
      <c r="AV334" s="15" t="s">
        <v>128</v>
      </c>
      <c r="AW334" s="15" t="s">
        <v>33</v>
      </c>
      <c r="AX334" s="15" t="s">
        <v>80</v>
      </c>
      <c r="AY334" s="265" t="s">
        <v>121</v>
      </c>
    </row>
    <row r="335" s="2" customFormat="1" ht="24" customHeight="1">
      <c r="A335" s="40"/>
      <c r="B335" s="41"/>
      <c r="C335" s="220" t="s">
        <v>400</v>
      </c>
      <c r="D335" s="220" t="s">
        <v>123</v>
      </c>
      <c r="E335" s="221" t="s">
        <v>401</v>
      </c>
      <c r="F335" s="222" t="s">
        <v>402</v>
      </c>
      <c r="G335" s="223" t="s">
        <v>187</v>
      </c>
      <c r="H335" s="224">
        <v>6.8780000000000001</v>
      </c>
      <c r="I335" s="225"/>
      <c r="J335" s="226">
        <f>ROUND(I335*H335,2)</f>
        <v>0</v>
      </c>
      <c r="K335" s="222" t="s">
        <v>127</v>
      </c>
      <c r="L335" s="46"/>
      <c r="M335" s="227" t="s">
        <v>19</v>
      </c>
      <c r="N335" s="228" t="s">
        <v>43</v>
      </c>
      <c r="O335" s="86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128</v>
      </c>
      <c r="AT335" s="231" t="s">
        <v>123</v>
      </c>
      <c r="AU335" s="231" t="s">
        <v>82</v>
      </c>
      <c r="AY335" s="19" t="s">
        <v>121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128</v>
      </c>
      <c r="BM335" s="231" t="s">
        <v>403</v>
      </c>
    </row>
    <row r="336" s="14" customFormat="1">
      <c r="A336" s="14"/>
      <c r="B336" s="244"/>
      <c r="C336" s="245"/>
      <c r="D336" s="235" t="s">
        <v>130</v>
      </c>
      <c r="E336" s="246" t="s">
        <v>19</v>
      </c>
      <c r="F336" s="247" t="s">
        <v>404</v>
      </c>
      <c r="G336" s="245"/>
      <c r="H336" s="248">
        <v>6.8780000000000001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130</v>
      </c>
      <c r="AU336" s="254" t="s">
        <v>82</v>
      </c>
      <c r="AV336" s="14" t="s">
        <v>82</v>
      </c>
      <c r="AW336" s="14" t="s">
        <v>33</v>
      </c>
      <c r="AX336" s="14" t="s">
        <v>72</v>
      </c>
      <c r="AY336" s="254" t="s">
        <v>121</v>
      </c>
    </row>
    <row r="337" s="15" customFormat="1">
      <c r="A337" s="15"/>
      <c r="B337" s="255"/>
      <c r="C337" s="256"/>
      <c r="D337" s="235" t="s">
        <v>130</v>
      </c>
      <c r="E337" s="257" t="s">
        <v>19</v>
      </c>
      <c r="F337" s="258" t="s">
        <v>137</v>
      </c>
      <c r="G337" s="256"/>
      <c r="H337" s="259">
        <v>6.8780000000000001</v>
      </c>
      <c r="I337" s="260"/>
      <c r="J337" s="256"/>
      <c r="K337" s="256"/>
      <c r="L337" s="261"/>
      <c r="M337" s="262"/>
      <c r="N337" s="263"/>
      <c r="O337" s="263"/>
      <c r="P337" s="263"/>
      <c r="Q337" s="263"/>
      <c r="R337" s="263"/>
      <c r="S337" s="263"/>
      <c r="T337" s="264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5" t="s">
        <v>130</v>
      </c>
      <c r="AU337" s="265" t="s">
        <v>82</v>
      </c>
      <c r="AV337" s="15" t="s">
        <v>128</v>
      </c>
      <c r="AW337" s="15" t="s">
        <v>33</v>
      </c>
      <c r="AX337" s="15" t="s">
        <v>80</v>
      </c>
      <c r="AY337" s="265" t="s">
        <v>121</v>
      </c>
    </row>
    <row r="338" s="2" customFormat="1" ht="24" customHeight="1">
      <c r="A338" s="40"/>
      <c r="B338" s="41"/>
      <c r="C338" s="220" t="s">
        <v>405</v>
      </c>
      <c r="D338" s="220" t="s">
        <v>123</v>
      </c>
      <c r="E338" s="221" t="s">
        <v>406</v>
      </c>
      <c r="F338" s="222" t="s">
        <v>407</v>
      </c>
      <c r="G338" s="223" t="s">
        <v>187</v>
      </c>
      <c r="H338" s="224">
        <v>22.789000000000001</v>
      </c>
      <c r="I338" s="225"/>
      <c r="J338" s="226">
        <f>ROUND(I338*H338,2)</f>
        <v>0</v>
      </c>
      <c r="K338" s="222" t="s">
        <v>127</v>
      </c>
      <c r="L338" s="46"/>
      <c r="M338" s="227" t="s">
        <v>19</v>
      </c>
      <c r="N338" s="228" t="s">
        <v>43</v>
      </c>
      <c r="O338" s="86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128</v>
      </c>
      <c r="AT338" s="231" t="s">
        <v>123</v>
      </c>
      <c r="AU338" s="231" t="s">
        <v>82</v>
      </c>
      <c r="AY338" s="19" t="s">
        <v>121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128</v>
      </c>
      <c r="BM338" s="231" t="s">
        <v>408</v>
      </c>
    </row>
    <row r="339" s="14" customFormat="1">
      <c r="A339" s="14"/>
      <c r="B339" s="244"/>
      <c r="C339" s="245"/>
      <c r="D339" s="235" t="s">
        <v>130</v>
      </c>
      <c r="E339" s="246" t="s">
        <v>19</v>
      </c>
      <c r="F339" s="247" t="s">
        <v>409</v>
      </c>
      <c r="G339" s="245"/>
      <c r="H339" s="248">
        <v>22.789000000000001</v>
      </c>
      <c r="I339" s="249"/>
      <c r="J339" s="245"/>
      <c r="K339" s="245"/>
      <c r="L339" s="250"/>
      <c r="M339" s="251"/>
      <c r="N339" s="252"/>
      <c r="O339" s="252"/>
      <c r="P339" s="252"/>
      <c r="Q339" s="252"/>
      <c r="R339" s="252"/>
      <c r="S339" s="252"/>
      <c r="T339" s="25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4" t="s">
        <v>130</v>
      </c>
      <c r="AU339" s="254" t="s">
        <v>82</v>
      </c>
      <c r="AV339" s="14" t="s">
        <v>82</v>
      </c>
      <c r="AW339" s="14" t="s">
        <v>33</v>
      </c>
      <c r="AX339" s="14" t="s">
        <v>72</v>
      </c>
      <c r="AY339" s="254" t="s">
        <v>121</v>
      </c>
    </row>
    <row r="340" s="15" customFormat="1">
      <c r="A340" s="15"/>
      <c r="B340" s="255"/>
      <c r="C340" s="256"/>
      <c r="D340" s="235" t="s">
        <v>130</v>
      </c>
      <c r="E340" s="257" t="s">
        <v>19</v>
      </c>
      <c r="F340" s="258" t="s">
        <v>137</v>
      </c>
      <c r="G340" s="256"/>
      <c r="H340" s="259">
        <v>22.789000000000001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5" t="s">
        <v>130</v>
      </c>
      <c r="AU340" s="265" t="s">
        <v>82</v>
      </c>
      <c r="AV340" s="15" t="s">
        <v>128</v>
      </c>
      <c r="AW340" s="15" t="s">
        <v>33</v>
      </c>
      <c r="AX340" s="15" t="s">
        <v>80</v>
      </c>
      <c r="AY340" s="265" t="s">
        <v>121</v>
      </c>
    </row>
    <row r="341" s="2" customFormat="1" ht="24" customHeight="1">
      <c r="A341" s="40"/>
      <c r="B341" s="41"/>
      <c r="C341" s="220" t="s">
        <v>410</v>
      </c>
      <c r="D341" s="220" t="s">
        <v>123</v>
      </c>
      <c r="E341" s="221" t="s">
        <v>411</v>
      </c>
      <c r="F341" s="222" t="s">
        <v>186</v>
      </c>
      <c r="G341" s="223" t="s">
        <v>187</v>
      </c>
      <c r="H341" s="224">
        <v>14.318</v>
      </c>
      <c r="I341" s="225"/>
      <c r="J341" s="226">
        <f>ROUND(I341*H341,2)</f>
        <v>0</v>
      </c>
      <c r="K341" s="222" t="s">
        <v>127</v>
      </c>
      <c r="L341" s="46"/>
      <c r="M341" s="227" t="s">
        <v>19</v>
      </c>
      <c r="N341" s="228" t="s">
        <v>43</v>
      </c>
      <c r="O341" s="86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128</v>
      </c>
      <c r="AT341" s="231" t="s">
        <v>123</v>
      </c>
      <c r="AU341" s="231" t="s">
        <v>82</v>
      </c>
      <c r="AY341" s="19" t="s">
        <v>121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9" t="s">
        <v>80</v>
      </c>
      <c r="BK341" s="232">
        <f>ROUND(I341*H341,2)</f>
        <v>0</v>
      </c>
      <c r="BL341" s="19" t="s">
        <v>128</v>
      </c>
      <c r="BM341" s="231" t="s">
        <v>412</v>
      </c>
    </row>
    <row r="342" s="14" customFormat="1">
      <c r="A342" s="14"/>
      <c r="B342" s="244"/>
      <c r="C342" s="245"/>
      <c r="D342" s="235" t="s">
        <v>130</v>
      </c>
      <c r="E342" s="246" t="s">
        <v>19</v>
      </c>
      <c r="F342" s="247" t="s">
        <v>413</v>
      </c>
      <c r="G342" s="245"/>
      <c r="H342" s="248">
        <v>14.318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130</v>
      </c>
      <c r="AU342" s="254" t="s">
        <v>82</v>
      </c>
      <c r="AV342" s="14" t="s">
        <v>82</v>
      </c>
      <c r="AW342" s="14" t="s">
        <v>33</v>
      </c>
      <c r="AX342" s="14" t="s">
        <v>72</v>
      </c>
      <c r="AY342" s="254" t="s">
        <v>121</v>
      </c>
    </row>
    <row r="343" s="15" customFormat="1">
      <c r="A343" s="15"/>
      <c r="B343" s="255"/>
      <c r="C343" s="256"/>
      <c r="D343" s="235" t="s">
        <v>130</v>
      </c>
      <c r="E343" s="257" t="s">
        <v>19</v>
      </c>
      <c r="F343" s="258" t="s">
        <v>137</v>
      </c>
      <c r="G343" s="256"/>
      <c r="H343" s="259">
        <v>14.318</v>
      </c>
      <c r="I343" s="260"/>
      <c r="J343" s="256"/>
      <c r="K343" s="256"/>
      <c r="L343" s="261"/>
      <c r="M343" s="262"/>
      <c r="N343" s="263"/>
      <c r="O343" s="263"/>
      <c r="P343" s="263"/>
      <c r="Q343" s="263"/>
      <c r="R343" s="263"/>
      <c r="S343" s="263"/>
      <c r="T343" s="264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5" t="s">
        <v>130</v>
      </c>
      <c r="AU343" s="265" t="s">
        <v>82</v>
      </c>
      <c r="AV343" s="15" t="s">
        <v>128</v>
      </c>
      <c r="AW343" s="15" t="s">
        <v>33</v>
      </c>
      <c r="AX343" s="15" t="s">
        <v>80</v>
      </c>
      <c r="AY343" s="265" t="s">
        <v>121</v>
      </c>
    </row>
    <row r="344" s="12" customFormat="1" ht="22.8" customHeight="1">
      <c r="A344" s="12"/>
      <c r="B344" s="204"/>
      <c r="C344" s="205"/>
      <c r="D344" s="206" t="s">
        <v>71</v>
      </c>
      <c r="E344" s="218" t="s">
        <v>414</v>
      </c>
      <c r="F344" s="218" t="s">
        <v>415</v>
      </c>
      <c r="G344" s="205"/>
      <c r="H344" s="205"/>
      <c r="I344" s="208"/>
      <c r="J344" s="219">
        <f>BK344</f>
        <v>0</v>
      </c>
      <c r="K344" s="205"/>
      <c r="L344" s="210"/>
      <c r="M344" s="211"/>
      <c r="N344" s="212"/>
      <c r="O344" s="212"/>
      <c r="P344" s="213">
        <f>P345</f>
        <v>0</v>
      </c>
      <c r="Q344" s="212"/>
      <c r="R344" s="213">
        <f>R345</f>
        <v>0</v>
      </c>
      <c r="S344" s="212"/>
      <c r="T344" s="214">
        <f>T345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15" t="s">
        <v>80</v>
      </c>
      <c r="AT344" s="216" t="s">
        <v>71</v>
      </c>
      <c r="AU344" s="216" t="s">
        <v>80</v>
      </c>
      <c r="AY344" s="215" t="s">
        <v>121</v>
      </c>
      <c r="BK344" s="217">
        <f>BK345</f>
        <v>0</v>
      </c>
    </row>
    <row r="345" s="2" customFormat="1" ht="24" customHeight="1">
      <c r="A345" s="40"/>
      <c r="B345" s="41"/>
      <c r="C345" s="220" t="s">
        <v>416</v>
      </c>
      <c r="D345" s="220" t="s">
        <v>123</v>
      </c>
      <c r="E345" s="221" t="s">
        <v>417</v>
      </c>
      <c r="F345" s="222" t="s">
        <v>418</v>
      </c>
      <c r="G345" s="223" t="s">
        <v>187</v>
      </c>
      <c r="H345" s="224">
        <v>71.662999999999997</v>
      </c>
      <c r="I345" s="225"/>
      <c r="J345" s="226">
        <f>ROUND(I345*H345,2)</f>
        <v>0</v>
      </c>
      <c r="K345" s="222" t="s">
        <v>127</v>
      </c>
      <c r="L345" s="46"/>
      <c r="M345" s="227" t="s">
        <v>19</v>
      </c>
      <c r="N345" s="228" t="s">
        <v>43</v>
      </c>
      <c r="O345" s="86"/>
      <c r="P345" s="229">
        <f>O345*H345</f>
        <v>0</v>
      </c>
      <c r="Q345" s="229">
        <v>0</v>
      </c>
      <c r="R345" s="229">
        <f>Q345*H345</f>
        <v>0</v>
      </c>
      <c r="S345" s="229">
        <v>0</v>
      </c>
      <c r="T345" s="23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31" t="s">
        <v>128</v>
      </c>
      <c r="AT345" s="231" t="s">
        <v>123</v>
      </c>
      <c r="AU345" s="231" t="s">
        <v>82</v>
      </c>
      <c r="AY345" s="19" t="s">
        <v>121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9" t="s">
        <v>80</v>
      </c>
      <c r="BK345" s="232">
        <f>ROUND(I345*H345,2)</f>
        <v>0</v>
      </c>
      <c r="BL345" s="19" t="s">
        <v>128</v>
      </c>
      <c r="BM345" s="231" t="s">
        <v>419</v>
      </c>
    </row>
    <row r="346" s="12" customFormat="1" ht="25.92" customHeight="1">
      <c r="A346" s="12"/>
      <c r="B346" s="204"/>
      <c r="C346" s="205"/>
      <c r="D346" s="206" t="s">
        <v>71</v>
      </c>
      <c r="E346" s="207" t="s">
        <v>420</v>
      </c>
      <c r="F346" s="207" t="s">
        <v>421</v>
      </c>
      <c r="G346" s="205"/>
      <c r="H346" s="205"/>
      <c r="I346" s="208"/>
      <c r="J346" s="209">
        <f>BK346</f>
        <v>0</v>
      </c>
      <c r="K346" s="205"/>
      <c r="L346" s="210"/>
      <c r="M346" s="211"/>
      <c r="N346" s="212"/>
      <c r="O346" s="212"/>
      <c r="P346" s="213">
        <f>P347</f>
        <v>0</v>
      </c>
      <c r="Q346" s="212"/>
      <c r="R346" s="213">
        <f>R347</f>
        <v>0.0013972500000000001</v>
      </c>
      <c r="S346" s="212"/>
      <c r="T346" s="214">
        <f>T347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15" t="s">
        <v>82</v>
      </c>
      <c r="AT346" s="216" t="s">
        <v>71</v>
      </c>
      <c r="AU346" s="216" t="s">
        <v>72</v>
      </c>
      <c r="AY346" s="215" t="s">
        <v>121</v>
      </c>
      <c r="BK346" s="217">
        <f>BK347</f>
        <v>0</v>
      </c>
    </row>
    <row r="347" s="12" customFormat="1" ht="22.8" customHeight="1">
      <c r="A347" s="12"/>
      <c r="B347" s="204"/>
      <c r="C347" s="205"/>
      <c r="D347" s="206" t="s">
        <v>71</v>
      </c>
      <c r="E347" s="218" t="s">
        <v>422</v>
      </c>
      <c r="F347" s="218" t="s">
        <v>423</v>
      </c>
      <c r="G347" s="205"/>
      <c r="H347" s="205"/>
      <c r="I347" s="208"/>
      <c r="J347" s="219">
        <f>BK347</f>
        <v>0</v>
      </c>
      <c r="K347" s="205"/>
      <c r="L347" s="210"/>
      <c r="M347" s="211"/>
      <c r="N347" s="212"/>
      <c r="O347" s="212"/>
      <c r="P347" s="213">
        <f>SUM(P348:P354)</f>
        <v>0</v>
      </c>
      <c r="Q347" s="212"/>
      <c r="R347" s="213">
        <f>SUM(R348:R354)</f>
        <v>0.0013972500000000001</v>
      </c>
      <c r="S347" s="212"/>
      <c r="T347" s="214">
        <f>SUM(T348:T354)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15" t="s">
        <v>82</v>
      </c>
      <c r="AT347" s="216" t="s">
        <v>71</v>
      </c>
      <c r="AU347" s="216" t="s">
        <v>80</v>
      </c>
      <c r="AY347" s="215" t="s">
        <v>121</v>
      </c>
      <c r="BK347" s="217">
        <f>SUM(BK348:BK354)</f>
        <v>0</v>
      </c>
    </row>
    <row r="348" s="2" customFormat="1" ht="24" customHeight="1">
      <c r="A348" s="40"/>
      <c r="B348" s="41"/>
      <c r="C348" s="220" t="s">
        <v>424</v>
      </c>
      <c r="D348" s="220" t="s">
        <v>123</v>
      </c>
      <c r="E348" s="221" t="s">
        <v>425</v>
      </c>
      <c r="F348" s="222" t="s">
        <v>426</v>
      </c>
      <c r="G348" s="223" t="s">
        <v>126</v>
      </c>
      <c r="H348" s="224">
        <v>2.0699999999999998</v>
      </c>
      <c r="I348" s="225"/>
      <c r="J348" s="226">
        <f>ROUND(I348*H348,2)</f>
        <v>0</v>
      </c>
      <c r="K348" s="222" t="s">
        <v>127</v>
      </c>
      <c r="L348" s="46"/>
      <c r="M348" s="227" t="s">
        <v>19</v>
      </c>
      <c r="N348" s="228" t="s">
        <v>43</v>
      </c>
      <c r="O348" s="86"/>
      <c r="P348" s="229">
        <f>O348*H348</f>
        <v>0</v>
      </c>
      <c r="Q348" s="229">
        <v>0.00067500000000000004</v>
      </c>
      <c r="R348" s="229">
        <f>Q348*H348</f>
        <v>0.0013972500000000001</v>
      </c>
      <c r="S348" s="229">
        <v>0</v>
      </c>
      <c r="T348" s="230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31" t="s">
        <v>223</v>
      </c>
      <c r="AT348" s="231" t="s">
        <v>123</v>
      </c>
      <c r="AU348" s="231" t="s">
        <v>82</v>
      </c>
      <c r="AY348" s="19" t="s">
        <v>121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9" t="s">
        <v>80</v>
      </c>
      <c r="BK348" s="232">
        <f>ROUND(I348*H348,2)</f>
        <v>0</v>
      </c>
      <c r="BL348" s="19" t="s">
        <v>223</v>
      </c>
      <c r="BM348" s="231" t="s">
        <v>427</v>
      </c>
    </row>
    <row r="349" s="13" customFormat="1">
      <c r="A349" s="13"/>
      <c r="B349" s="233"/>
      <c r="C349" s="234"/>
      <c r="D349" s="235" t="s">
        <v>130</v>
      </c>
      <c r="E349" s="236" t="s">
        <v>19</v>
      </c>
      <c r="F349" s="237" t="s">
        <v>131</v>
      </c>
      <c r="G349" s="234"/>
      <c r="H349" s="236" t="s">
        <v>19</v>
      </c>
      <c r="I349" s="238"/>
      <c r="J349" s="234"/>
      <c r="K349" s="234"/>
      <c r="L349" s="239"/>
      <c r="M349" s="240"/>
      <c r="N349" s="241"/>
      <c r="O349" s="241"/>
      <c r="P349" s="241"/>
      <c r="Q349" s="241"/>
      <c r="R349" s="241"/>
      <c r="S349" s="241"/>
      <c r="T349" s="242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3" t="s">
        <v>130</v>
      </c>
      <c r="AU349" s="243" t="s">
        <v>82</v>
      </c>
      <c r="AV349" s="13" t="s">
        <v>80</v>
      </c>
      <c r="AW349" s="13" t="s">
        <v>33</v>
      </c>
      <c r="AX349" s="13" t="s">
        <v>72</v>
      </c>
      <c r="AY349" s="243" t="s">
        <v>121</v>
      </c>
    </row>
    <row r="350" s="14" customFormat="1">
      <c r="A350" s="14"/>
      <c r="B350" s="244"/>
      <c r="C350" s="245"/>
      <c r="D350" s="235" t="s">
        <v>130</v>
      </c>
      <c r="E350" s="246" t="s">
        <v>19</v>
      </c>
      <c r="F350" s="247" t="s">
        <v>428</v>
      </c>
      <c r="G350" s="245"/>
      <c r="H350" s="248">
        <v>0.78000000000000003</v>
      </c>
      <c r="I350" s="249"/>
      <c r="J350" s="245"/>
      <c r="K350" s="245"/>
      <c r="L350" s="250"/>
      <c r="M350" s="251"/>
      <c r="N350" s="252"/>
      <c r="O350" s="252"/>
      <c r="P350" s="252"/>
      <c r="Q350" s="252"/>
      <c r="R350" s="252"/>
      <c r="S350" s="252"/>
      <c r="T350" s="25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4" t="s">
        <v>130</v>
      </c>
      <c r="AU350" s="254" t="s">
        <v>82</v>
      </c>
      <c r="AV350" s="14" t="s">
        <v>82</v>
      </c>
      <c r="AW350" s="14" t="s">
        <v>33</v>
      </c>
      <c r="AX350" s="14" t="s">
        <v>72</v>
      </c>
      <c r="AY350" s="254" t="s">
        <v>121</v>
      </c>
    </row>
    <row r="351" s="13" customFormat="1">
      <c r="A351" s="13"/>
      <c r="B351" s="233"/>
      <c r="C351" s="234"/>
      <c r="D351" s="235" t="s">
        <v>130</v>
      </c>
      <c r="E351" s="236" t="s">
        <v>19</v>
      </c>
      <c r="F351" s="237" t="s">
        <v>133</v>
      </c>
      <c r="G351" s="234"/>
      <c r="H351" s="236" t="s">
        <v>19</v>
      </c>
      <c r="I351" s="238"/>
      <c r="J351" s="234"/>
      <c r="K351" s="234"/>
      <c r="L351" s="239"/>
      <c r="M351" s="240"/>
      <c r="N351" s="241"/>
      <c r="O351" s="241"/>
      <c r="P351" s="241"/>
      <c r="Q351" s="241"/>
      <c r="R351" s="241"/>
      <c r="S351" s="241"/>
      <c r="T351" s="24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3" t="s">
        <v>130</v>
      </c>
      <c r="AU351" s="243" t="s">
        <v>82</v>
      </c>
      <c r="AV351" s="13" t="s">
        <v>80</v>
      </c>
      <c r="AW351" s="13" t="s">
        <v>33</v>
      </c>
      <c r="AX351" s="13" t="s">
        <v>72</v>
      </c>
      <c r="AY351" s="243" t="s">
        <v>121</v>
      </c>
    </row>
    <row r="352" s="14" customFormat="1">
      <c r="A352" s="14"/>
      <c r="B352" s="244"/>
      <c r="C352" s="245"/>
      <c r="D352" s="235" t="s">
        <v>130</v>
      </c>
      <c r="E352" s="246" t="s">
        <v>19</v>
      </c>
      <c r="F352" s="247" t="s">
        <v>429</v>
      </c>
      <c r="G352" s="245"/>
      <c r="H352" s="248">
        <v>1.29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130</v>
      </c>
      <c r="AU352" s="254" t="s">
        <v>82</v>
      </c>
      <c r="AV352" s="14" t="s">
        <v>82</v>
      </c>
      <c r="AW352" s="14" t="s">
        <v>33</v>
      </c>
      <c r="AX352" s="14" t="s">
        <v>72</v>
      </c>
      <c r="AY352" s="254" t="s">
        <v>121</v>
      </c>
    </row>
    <row r="353" s="15" customFormat="1">
      <c r="A353" s="15"/>
      <c r="B353" s="255"/>
      <c r="C353" s="256"/>
      <c r="D353" s="235" t="s">
        <v>130</v>
      </c>
      <c r="E353" s="257" t="s">
        <v>19</v>
      </c>
      <c r="F353" s="258" t="s">
        <v>137</v>
      </c>
      <c r="G353" s="256"/>
      <c r="H353" s="259">
        <v>2.0699999999999998</v>
      </c>
      <c r="I353" s="260"/>
      <c r="J353" s="256"/>
      <c r="K353" s="256"/>
      <c r="L353" s="261"/>
      <c r="M353" s="262"/>
      <c r="N353" s="263"/>
      <c r="O353" s="263"/>
      <c r="P353" s="263"/>
      <c r="Q353" s="263"/>
      <c r="R353" s="263"/>
      <c r="S353" s="263"/>
      <c r="T353" s="264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5" t="s">
        <v>130</v>
      </c>
      <c r="AU353" s="265" t="s">
        <v>82</v>
      </c>
      <c r="AV353" s="15" t="s">
        <v>128</v>
      </c>
      <c r="AW353" s="15" t="s">
        <v>33</v>
      </c>
      <c r="AX353" s="15" t="s">
        <v>80</v>
      </c>
      <c r="AY353" s="265" t="s">
        <v>121</v>
      </c>
    </row>
    <row r="354" s="2" customFormat="1" ht="24" customHeight="1">
      <c r="A354" s="40"/>
      <c r="B354" s="41"/>
      <c r="C354" s="220" t="s">
        <v>430</v>
      </c>
      <c r="D354" s="220" t="s">
        <v>123</v>
      </c>
      <c r="E354" s="221" t="s">
        <v>431</v>
      </c>
      <c r="F354" s="222" t="s">
        <v>432</v>
      </c>
      <c r="G354" s="223" t="s">
        <v>187</v>
      </c>
      <c r="H354" s="224">
        <v>0.001</v>
      </c>
      <c r="I354" s="225"/>
      <c r="J354" s="226">
        <f>ROUND(I354*H354,2)</f>
        <v>0</v>
      </c>
      <c r="K354" s="222" t="s">
        <v>127</v>
      </c>
      <c r="L354" s="46"/>
      <c r="M354" s="227" t="s">
        <v>19</v>
      </c>
      <c r="N354" s="228" t="s">
        <v>43</v>
      </c>
      <c r="O354" s="86"/>
      <c r="P354" s="229">
        <f>O354*H354</f>
        <v>0</v>
      </c>
      <c r="Q354" s="229">
        <v>0</v>
      </c>
      <c r="R354" s="229">
        <f>Q354*H354</f>
        <v>0</v>
      </c>
      <c r="S354" s="229">
        <v>0</v>
      </c>
      <c r="T354" s="230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31" t="s">
        <v>223</v>
      </c>
      <c r="AT354" s="231" t="s">
        <v>123</v>
      </c>
      <c r="AU354" s="231" t="s">
        <v>82</v>
      </c>
      <c r="AY354" s="19" t="s">
        <v>121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9" t="s">
        <v>80</v>
      </c>
      <c r="BK354" s="232">
        <f>ROUND(I354*H354,2)</f>
        <v>0</v>
      </c>
      <c r="BL354" s="19" t="s">
        <v>223</v>
      </c>
      <c r="BM354" s="231" t="s">
        <v>433</v>
      </c>
    </row>
    <row r="355" s="12" customFormat="1" ht="25.92" customHeight="1">
      <c r="A355" s="12"/>
      <c r="B355" s="204"/>
      <c r="C355" s="205"/>
      <c r="D355" s="206" t="s">
        <v>71</v>
      </c>
      <c r="E355" s="207" t="s">
        <v>434</v>
      </c>
      <c r="F355" s="207" t="s">
        <v>435</v>
      </c>
      <c r="G355" s="205"/>
      <c r="H355" s="205"/>
      <c r="I355" s="208"/>
      <c r="J355" s="209">
        <f>BK355</f>
        <v>0</v>
      </c>
      <c r="K355" s="205"/>
      <c r="L355" s="210"/>
      <c r="M355" s="211"/>
      <c r="N355" s="212"/>
      <c r="O355" s="212"/>
      <c r="P355" s="213">
        <f>P356</f>
        <v>0</v>
      </c>
      <c r="Q355" s="212"/>
      <c r="R355" s="213">
        <f>R356</f>
        <v>0</v>
      </c>
      <c r="S355" s="212"/>
      <c r="T355" s="214">
        <f>T356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15" t="s">
        <v>158</v>
      </c>
      <c r="AT355" s="216" t="s">
        <v>71</v>
      </c>
      <c r="AU355" s="216" t="s">
        <v>72</v>
      </c>
      <c r="AY355" s="215" t="s">
        <v>121</v>
      </c>
      <c r="BK355" s="217">
        <f>BK356</f>
        <v>0</v>
      </c>
    </row>
    <row r="356" s="12" customFormat="1" ht="22.8" customHeight="1">
      <c r="A356" s="12"/>
      <c r="B356" s="204"/>
      <c r="C356" s="205"/>
      <c r="D356" s="206" t="s">
        <v>71</v>
      </c>
      <c r="E356" s="218" t="s">
        <v>436</v>
      </c>
      <c r="F356" s="218" t="s">
        <v>437</v>
      </c>
      <c r="G356" s="205"/>
      <c r="H356" s="205"/>
      <c r="I356" s="208"/>
      <c r="J356" s="219">
        <f>BK356</f>
        <v>0</v>
      </c>
      <c r="K356" s="205"/>
      <c r="L356" s="210"/>
      <c r="M356" s="211"/>
      <c r="N356" s="212"/>
      <c r="O356" s="212"/>
      <c r="P356" s="213">
        <f>SUM(P357:P359)</f>
        <v>0</v>
      </c>
      <c r="Q356" s="212"/>
      <c r="R356" s="213">
        <f>SUM(R357:R359)</f>
        <v>0</v>
      </c>
      <c r="S356" s="212"/>
      <c r="T356" s="214">
        <f>SUM(T357:T359)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15" t="s">
        <v>158</v>
      </c>
      <c r="AT356" s="216" t="s">
        <v>71</v>
      </c>
      <c r="AU356" s="216" t="s">
        <v>80</v>
      </c>
      <c r="AY356" s="215" t="s">
        <v>121</v>
      </c>
      <c r="BK356" s="217">
        <f>SUM(BK357:BK359)</f>
        <v>0</v>
      </c>
    </row>
    <row r="357" s="2" customFormat="1" ht="16.5" customHeight="1">
      <c r="A357" s="40"/>
      <c r="B357" s="41"/>
      <c r="C357" s="220" t="s">
        <v>438</v>
      </c>
      <c r="D357" s="220" t="s">
        <v>123</v>
      </c>
      <c r="E357" s="221" t="s">
        <v>439</v>
      </c>
      <c r="F357" s="222" t="s">
        <v>440</v>
      </c>
      <c r="G357" s="223" t="s">
        <v>441</v>
      </c>
      <c r="H357" s="224">
        <v>1</v>
      </c>
      <c r="I357" s="225"/>
      <c r="J357" s="226">
        <f>ROUND(I357*H357,2)</f>
        <v>0</v>
      </c>
      <c r="K357" s="222" t="s">
        <v>19</v>
      </c>
      <c r="L357" s="46"/>
      <c r="M357" s="227" t="s">
        <v>19</v>
      </c>
      <c r="N357" s="228" t="s">
        <v>43</v>
      </c>
      <c r="O357" s="86"/>
      <c r="P357" s="229">
        <f>O357*H357</f>
        <v>0</v>
      </c>
      <c r="Q357" s="229">
        <v>0</v>
      </c>
      <c r="R357" s="229">
        <f>Q357*H357</f>
        <v>0</v>
      </c>
      <c r="S357" s="229">
        <v>0</v>
      </c>
      <c r="T357" s="230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31" t="s">
        <v>442</v>
      </c>
      <c r="AT357" s="231" t="s">
        <v>123</v>
      </c>
      <c r="AU357" s="231" t="s">
        <v>82</v>
      </c>
      <c r="AY357" s="19" t="s">
        <v>121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9" t="s">
        <v>80</v>
      </c>
      <c r="BK357" s="232">
        <f>ROUND(I357*H357,2)</f>
        <v>0</v>
      </c>
      <c r="BL357" s="19" t="s">
        <v>442</v>
      </c>
      <c r="BM357" s="231" t="s">
        <v>443</v>
      </c>
    </row>
    <row r="358" s="2" customFormat="1" ht="16.5" customHeight="1">
      <c r="A358" s="40"/>
      <c r="B358" s="41"/>
      <c r="C358" s="220" t="s">
        <v>444</v>
      </c>
      <c r="D358" s="220" t="s">
        <v>123</v>
      </c>
      <c r="E358" s="221" t="s">
        <v>445</v>
      </c>
      <c r="F358" s="222" t="s">
        <v>446</v>
      </c>
      <c r="G358" s="223" t="s">
        <v>441</v>
      </c>
      <c r="H358" s="224">
        <v>1</v>
      </c>
      <c r="I358" s="225"/>
      <c r="J358" s="226">
        <f>ROUND(I358*H358,2)</f>
        <v>0</v>
      </c>
      <c r="K358" s="222" t="s">
        <v>127</v>
      </c>
      <c r="L358" s="46"/>
      <c r="M358" s="227" t="s">
        <v>19</v>
      </c>
      <c r="N358" s="228" t="s">
        <v>43</v>
      </c>
      <c r="O358" s="86"/>
      <c r="P358" s="229">
        <f>O358*H358</f>
        <v>0</v>
      </c>
      <c r="Q358" s="229">
        <v>0</v>
      </c>
      <c r="R358" s="229">
        <f>Q358*H358</f>
        <v>0</v>
      </c>
      <c r="S358" s="229">
        <v>0</v>
      </c>
      <c r="T358" s="230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31" t="s">
        <v>442</v>
      </c>
      <c r="AT358" s="231" t="s">
        <v>123</v>
      </c>
      <c r="AU358" s="231" t="s">
        <v>82</v>
      </c>
      <c r="AY358" s="19" t="s">
        <v>121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9" t="s">
        <v>80</v>
      </c>
      <c r="BK358" s="232">
        <f>ROUND(I358*H358,2)</f>
        <v>0</v>
      </c>
      <c r="BL358" s="19" t="s">
        <v>442</v>
      </c>
      <c r="BM358" s="231" t="s">
        <v>447</v>
      </c>
    </row>
    <row r="359" s="2" customFormat="1" ht="16.5" customHeight="1">
      <c r="A359" s="40"/>
      <c r="B359" s="41"/>
      <c r="C359" s="220" t="s">
        <v>448</v>
      </c>
      <c r="D359" s="220" t="s">
        <v>123</v>
      </c>
      <c r="E359" s="221" t="s">
        <v>449</v>
      </c>
      <c r="F359" s="222" t="s">
        <v>450</v>
      </c>
      <c r="G359" s="223" t="s">
        <v>441</v>
      </c>
      <c r="H359" s="224">
        <v>1</v>
      </c>
      <c r="I359" s="225"/>
      <c r="J359" s="226">
        <f>ROUND(I359*H359,2)</f>
        <v>0</v>
      </c>
      <c r="K359" s="222" t="s">
        <v>127</v>
      </c>
      <c r="L359" s="46"/>
      <c r="M359" s="287" t="s">
        <v>19</v>
      </c>
      <c r="N359" s="288" t="s">
        <v>43</v>
      </c>
      <c r="O359" s="289"/>
      <c r="P359" s="290">
        <f>O359*H359</f>
        <v>0</v>
      </c>
      <c r="Q359" s="290">
        <v>0</v>
      </c>
      <c r="R359" s="290">
        <f>Q359*H359</f>
        <v>0</v>
      </c>
      <c r="S359" s="290">
        <v>0</v>
      </c>
      <c r="T359" s="291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31" t="s">
        <v>442</v>
      </c>
      <c r="AT359" s="231" t="s">
        <v>123</v>
      </c>
      <c r="AU359" s="231" t="s">
        <v>82</v>
      </c>
      <c r="AY359" s="19" t="s">
        <v>121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9" t="s">
        <v>80</v>
      </c>
      <c r="BK359" s="232">
        <f>ROUND(I359*H359,2)</f>
        <v>0</v>
      </c>
      <c r="BL359" s="19" t="s">
        <v>442</v>
      </c>
      <c r="BM359" s="231" t="s">
        <v>451</v>
      </c>
    </row>
    <row r="360" s="2" customFormat="1" ht="6.96" customHeight="1">
      <c r="A360" s="40"/>
      <c r="B360" s="61"/>
      <c r="C360" s="62"/>
      <c r="D360" s="62"/>
      <c r="E360" s="62"/>
      <c r="F360" s="62"/>
      <c r="G360" s="62"/>
      <c r="H360" s="62"/>
      <c r="I360" s="168"/>
      <c r="J360" s="62"/>
      <c r="K360" s="62"/>
      <c r="L360" s="46"/>
      <c r="M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</row>
  </sheetData>
  <sheetProtection sheet="1" autoFilter="0" formatColumns="0" formatRows="0" objects="1" scenarios="1" spinCount="100000" saltValue="XGwMkx9JxZtBeOVYGlBt4Oysuv6hLPc1r8385Imlg5CT27cGS8UInTbO69uePrNXjIdN7YveTzTtC47KcZPgPQ==" hashValue="04R/MjOi8onx17sJe2setfKQOXsQ8ZMPNepCm2xEChwhZJwYG+Rlh4Wkh4wmQx3OBzWlYVD8agot5bHDEDUx5A==" algorithmName="SHA-512" password="CC35"/>
  <autoFilter ref="C88:K359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Chodníky a místní komunikace Tuklaty -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27" customHeight="1">
      <c r="A9" s="40"/>
      <c r="B9" s="46"/>
      <c r="C9" s="40"/>
      <c r="D9" s="40"/>
      <c r="E9" s="140" t="s">
        <v>452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ROUND(J85,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ROUND((SUM(BE85:BE191)),  2)</f>
        <v>0</v>
      </c>
      <c r="G33" s="40"/>
      <c r="H33" s="40"/>
      <c r="I33" s="157">
        <v>0.20999999999999999</v>
      </c>
      <c r="J33" s="156">
        <f>ROUND(((SUM(BE85:BE191))*I33),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ROUND((SUM(BF85:BF191)),  2)</f>
        <v>0</v>
      </c>
      <c r="G34" s="40"/>
      <c r="H34" s="40"/>
      <c r="I34" s="157">
        <v>0.14999999999999999</v>
      </c>
      <c r="J34" s="156">
        <f>ROUND(((SUM(BF85:BF191))*I34),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ROUND((SUM(BG85:BG191)),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ROUND((SUM(BH85:BH191)),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ROUND((SUM(BI85:BI191)),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Chodníky a místní komunikace Tuklaty -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7" customHeight="1">
      <c r="A50" s="40"/>
      <c r="B50" s="41"/>
      <c r="C50" s="42"/>
      <c r="D50" s="42"/>
      <c r="E50" s="71" t="str">
        <f>E9</f>
        <v>TUKL009-02 - Chodníky Tuklatská a Ke Skalce, místní komunikace U studny a K Rybníku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Tlustovousy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J85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J86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J87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99</v>
      </c>
      <c r="E62" s="188"/>
      <c r="F62" s="188"/>
      <c r="G62" s="188"/>
      <c r="H62" s="188"/>
      <c r="I62" s="189"/>
      <c r="J62" s="190">
        <f>J112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101</v>
      </c>
      <c r="E63" s="188"/>
      <c r="F63" s="188"/>
      <c r="G63" s="188"/>
      <c r="H63" s="188"/>
      <c r="I63" s="189"/>
      <c r="J63" s="190">
        <f>J185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8"/>
      <c r="C64" s="179"/>
      <c r="D64" s="180" t="s">
        <v>104</v>
      </c>
      <c r="E64" s="181"/>
      <c r="F64" s="181"/>
      <c r="G64" s="181"/>
      <c r="H64" s="181"/>
      <c r="I64" s="182"/>
      <c r="J64" s="183">
        <f>J187</f>
        <v>0</v>
      </c>
      <c r="K64" s="179"/>
      <c r="L64" s="18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5"/>
      <c r="C65" s="186"/>
      <c r="D65" s="187" t="s">
        <v>105</v>
      </c>
      <c r="E65" s="188"/>
      <c r="F65" s="188"/>
      <c r="G65" s="188"/>
      <c r="H65" s="188"/>
      <c r="I65" s="189"/>
      <c r="J65" s="190">
        <f>J188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138"/>
      <c r="J66" s="42"/>
      <c r="K66" s="42"/>
      <c r="L66" s="139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168"/>
      <c r="J67" s="62"/>
      <c r="K67" s="62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171"/>
      <c r="J71" s="64"/>
      <c r="K71" s="64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106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2" t="str">
        <f>E7</f>
        <v>Chodníky a místní komunikace Tuklaty - Tlustovousy</v>
      </c>
      <c r="F75" s="34"/>
      <c r="G75" s="34"/>
      <c r="H75" s="34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90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7" customHeight="1">
      <c r="A77" s="40"/>
      <c r="B77" s="41"/>
      <c r="C77" s="42"/>
      <c r="D77" s="42"/>
      <c r="E77" s="71" t="str">
        <f>E9</f>
        <v>TUKL009-02 - Chodníky Tuklatská a Ke Skalce, místní komunikace U studny a K Rybníku - vedlejší způsobilé výdaje</v>
      </c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Tlustovousy</v>
      </c>
      <c r="G79" s="42"/>
      <c r="H79" s="42"/>
      <c r="I79" s="142" t="s">
        <v>23</v>
      </c>
      <c r="J79" s="74" t="str">
        <f>IF(J12="","",J12)</f>
        <v>1. 10. 2018</v>
      </c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7.9" customHeight="1">
      <c r="A81" s="40"/>
      <c r="B81" s="41"/>
      <c r="C81" s="34" t="s">
        <v>25</v>
      </c>
      <c r="D81" s="42"/>
      <c r="E81" s="42"/>
      <c r="F81" s="29" t="str">
        <f>E15</f>
        <v>Obec Tuklaty</v>
      </c>
      <c r="G81" s="42"/>
      <c r="H81" s="42"/>
      <c r="I81" s="142" t="s">
        <v>31</v>
      </c>
      <c r="J81" s="38" t="str">
        <f>E21</f>
        <v>Ivana Otevřelová, Praha 3</v>
      </c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IF(E18="","",E18)</f>
        <v>Vyplň údaj</v>
      </c>
      <c r="G82" s="42"/>
      <c r="H82" s="42"/>
      <c r="I82" s="142" t="s">
        <v>34</v>
      </c>
      <c r="J82" s="38" t="str">
        <f>E24</f>
        <v>Podhola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92"/>
      <c r="B84" s="193"/>
      <c r="C84" s="194" t="s">
        <v>107</v>
      </c>
      <c r="D84" s="195" t="s">
        <v>57</v>
      </c>
      <c r="E84" s="195" t="s">
        <v>53</v>
      </c>
      <c r="F84" s="195" t="s">
        <v>54</v>
      </c>
      <c r="G84" s="195" t="s">
        <v>108</v>
      </c>
      <c r="H84" s="195" t="s">
        <v>109</v>
      </c>
      <c r="I84" s="196" t="s">
        <v>110</v>
      </c>
      <c r="J84" s="195" t="s">
        <v>94</v>
      </c>
      <c r="K84" s="197" t="s">
        <v>111</v>
      </c>
      <c r="L84" s="198"/>
      <c r="M84" s="94" t="s">
        <v>19</v>
      </c>
      <c r="N84" s="95" t="s">
        <v>42</v>
      </c>
      <c r="O84" s="95" t="s">
        <v>112</v>
      </c>
      <c r="P84" s="95" t="s">
        <v>113</v>
      </c>
      <c r="Q84" s="95" t="s">
        <v>114</v>
      </c>
      <c r="R84" s="95" t="s">
        <v>115</v>
      </c>
      <c r="S84" s="95" t="s">
        <v>116</v>
      </c>
      <c r="T84" s="96" t="s">
        <v>117</v>
      </c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</row>
    <row r="85" s="2" customFormat="1" ht="22.8" customHeight="1">
      <c r="A85" s="40"/>
      <c r="B85" s="41"/>
      <c r="C85" s="101" t="s">
        <v>118</v>
      </c>
      <c r="D85" s="42"/>
      <c r="E85" s="42"/>
      <c r="F85" s="42"/>
      <c r="G85" s="42"/>
      <c r="H85" s="42"/>
      <c r="I85" s="138"/>
      <c r="J85" s="199">
        <f>BK85</f>
        <v>0</v>
      </c>
      <c r="K85" s="42"/>
      <c r="L85" s="46"/>
      <c r="M85" s="97"/>
      <c r="N85" s="200"/>
      <c r="O85" s="98"/>
      <c r="P85" s="201">
        <f>P86+P187</f>
        <v>0</v>
      </c>
      <c r="Q85" s="98"/>
      <c r="R85" s="201">
        <f>R86+R187</f>
        <v>0.078604880000000002</v>
      </c>
      <c r="S85" s="98"/>
      <c r="T85" s="202">
        <f>T86+T187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71</v>
      </c>
      <c r="AU85" s="19" t="s">
        <v>95</v>
      </c>
      <c r="BK85" s="203">
        <f>BK86+BK187</f>
        <v>0</v>
      </c>
    </row>
    <row r="86" s="12" customFormat="1" ht="25.92" customHeight="1">
      <c r="A86" s="12"/>
      <c r="B86" s="204"/>
      <c r="C86" s="205"/>
      <c r="D86" s="206" t="s">
        <v>71</v>
      </c>
      <c r="E86" s="207" t="s">
        <v>119</v>
      </c>
      <c r="F86" s="207" t="s">
        <v>120</v>
      </c>
      <c r="G86" s="205"/>
      <c r="H86" s="205"/>
      <c r="I86" s="208"/>
      <c r="J86" s="209">
        <f>BK86</f>
        <v>0</v>
      </c>
      <c r="K86" s="205"/>
      <c r="L86" s="210"/>
      <c r="M86" s="211"/>
      <c r="N86" s="212"/>
      <c r="O86" s="212"/>
      <c r="P86" s="213">
        <f>P87+P112+P185</f>
        <v>0</v>
      </c>
      <c r="Q86" s="212"/>
      <c r="R86" s="213">
        <f>R87+R112+R185</f>
        <v>0.078604880000000002</v>
      </c>
      <c r="S86" s="212"/>
      <c r="T86" s="214">
        <f>T87+T112+T185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5" t="s">
        <v>80</v>
      </c>
      <c r="AT86" s="216" t="s">
        <v>71</v>
      </c>
      <c r="AU86" s="216" t="s">
        <v>72</v>
      </c>
      <c r="AY86" s="215" t="s">
        <v>121</v>
      </c>
      <c r="BK86" s="217">
        <f>BK87+BK112+BK185</f>
        <v>0</v>
      </c>
    </row>
    <row r="87" s="12" customFormat="1" ht="22.8" customHeight="1">
      <c r="A87" s="12"/>
      <c r="B87" s="204"/>
      <c r="C87" s="205"/>
      <c r="D87" s="206" t="s">
        <v>71</v>
      </c>
      <c r="E87" s="218" t="s">
        <v>80</v>
      </c>
      <c r="F87" s="218" t="s">
        <v>122</v>
      </c>
      <c r="G87" s="205"/>
      <c r="H87" s="205"/>
      <c r="I87" s="208"/>
      <c r="J87" s="219">
        <f>BK87</f>
        <v>0</v>
      </c>
      <c r="K87" s="205"/>
      <c r="L87" s="210"/>
      <c r="M87" s="211"/>
      <c r="N87" s="212"/>
      <c r="O87" s="212"/>
      <c r="P87" s="213">
        <f>SUM(P88:P111)</f>
        <v>0</v>
      </c>
      <c r="Q87" s="212"/>
      <c r="R87" s="213">
        <f>SUM(R88:R111)</f>
        <v>0.078604880000000002</v>
      </c>
      <c r="S87" s="212"/>
      <c r="T87" s="214">
        <f>SUM(T88:T111)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5" t="s">
        <v>80</v>
      </c>
      <c r="AT87" s="216" t="s">
        <v>71</v>
      </c>
      <c r="AU87" s="216" t="s">
        <v>80</v>
      </c>
      <c r="AY87" s="215" t="s">
        <v>121</v>
      </c>
      <c r="BK87" s="217">
        <f>SUM(BK88:BK111)</f>
        <v>0</v>
      </c>
    </row>
    <row r="88" s="2" customFormat="1" ht="16.5" customHeight="1">
      <c r="A88" s="40"/>
      <c r="B88" s="41"/>
      <c r="C88" s="220" t="s">
        <v>80</v>
      </c>
      <c r="D88" s="220" t="s">
        <v>123</v>
      </c>
      <c r="E88" s="221" t="s">
        <v>453</v>
      </c>
      <c r="F88" s="222" t="s">
        <v>454</v>
      </c>
      <c r="G88" s="223" t="s">
        <v>154</v>
      </c>
      <c r="H88" s="224">
        <v>98</v>
      </c>
      <c r="I88" s="225"/>
      <c r="J88" s="226">
        <f>ROUND(I88*H88,2)</f>
        <v>0</v>
      </c>
      <c r="K88" s="222" t="s">
        <v>127</v>
      </c>
      <c r="L88" s="46"/>
      <c r="M88" s="227" t="s">
        <v>19</v>
      </c>
      <c r="N88" s="228" t="s">
        <v>43</v>
      </c>
      <c r="O88" s="86"/>
      <c r="P88" s="229">
        <f>O88*H88</f>
        <v>0</v>
      </c>
      <c r="Q88" s="229">
        <v>0.00055000000000000003</v>
      </c>
      <c r="R88" s="229">
        <f>Q88*H88</f>
        <v>0.053900000000000003</v>
      </c>
      <c r="S88" s="229">
        <v>0</v>
      </c>
      <c r="T88" s="230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31" t="s">
        <v>128</v>
      </c>
      <c r="AT88" s="231" t="s">
        <v>123</v>
      </c>
      <c r="AU88" s="231" t="s">
        <v>82</v>
      </c>
      <c r="AY88" s="19" t="s">
        <v>121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9" t="s">
        <v>80</v>
      </c>
      <c r="BK88" s="232">
        <f>ROUND(I88*H88,2)</f>
        <v>0</v>
      </c>
      <c r="BL88" s="19" t="s">
        <v>128</v>
      </c>
      <c r="BM88" s="231" t="s">
        <v>455</v>
      </c>
    </row>
    <row r="89" s="13" customFormat="1">
      <c r="A89" s="13"/>
      <c r="B89" s="233"/>
      <c r="C89" s="234"/>
      <c r="D89" s="235" t="s">
        <v>130</v>
      </c>
      <c r="E89" s="236" t="s">
        <v>19</v>
      </c>
      <c r="F89" s="237" t="s">
        <v>131</v>
      </c>
      <c r="G89" s="234"/>
      <c r="H89" s="236" t="s">
        <v>19</v>
      </c>
      <c r="I89" s="238"/>
      <c r="J89" s="234"/>
      <c r="K89" s="234"/>
      <c r="L89" s="239"/>
      <c r="M89" s="240"/>
      <c r="N89" s="241"/>
      <c r="O89" s="241"/>
      <c r="P89" s="241"/>
      <c r="Q89" s="241"/>
      <c r="R89" s="241"/>
      <c r="S89" s="241"/>
      <c r="T89" s="242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43" t="s">
        <v>130</v>
      </c>
      <c r="AU89" s="243" t="s">
        <v>82</v>
      </c>
      <c r="AV89" s="13" t="s">
        <v>80</v>
      </c>
      <c r="AW89" s="13" t="s">
        <v>33</v>
      </c>
      <c r="AX89" s="13" t="s">
        <v>72</v>
      </c>
      <c r="AY89" s="243" t="s">
        <v>121</v>
      </c>
    </row>
    <row r="90" s="14" customFormat="1">
      <c r="A90" s="14"/>
      <c r="B90" s="244"/>
      <c r="C90" s="245"/>
      <c r="D90" s="235" t="s">
        <v>130</v>
      </c>
      <c r="E90" s="246" t="s">
        <v>19</v>
      </c>
      <c r="F90" s="247" t="s">
        <v>456</v>
      </c>
      <c r="G90" s="245"/>
      <c r="H90" s="248">
        <v>16</v>
      </c>
      <c r="I90" s="249"/>
      <c r="J90" s="245"/>
      <c r="K90" s="245"/>
      <c r="L90" s="250"/>
      <c r="M90" s="251"/>
      <c r="N90" s="252"/>
      <c r="O90" s="252"/>
      <c r="P90" s="252"/>
      <c r="Q90" s="252"/>
      <c r="R90" s="252"/>
      <c r="S90" s="252"/>
      <c r="T90" s="253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54" t="s">
        <v>130</v>
      </c>
      <c r="AU90" s="254" t="s">
        <v>82</v>
      </c>
      <c r="AV90" s="14" t="s">
        <v>82</v>
      </c>
      <c r="AW90" s="14" t="s">
        <v>33</v>
      </c>
      <c r="AX90" s="14" t="s">
        <v>72</v>
      </c>
      <c r="AY90" s="254" t="s">
        <v>121</v>
      </c>
    </row>
    <row r="91" s="13" customFormat="1">
      <c r="A91" s="13"/>
      <c r="B91" s="233"/>
      <c r="C91" s="234"/>
      <c r="D91" s="235" t="s">
        <v>130</v>
      </c>
      <c r="E91" s="236" t="s">
        <v>19</v>
      </c>
      <c r="F91" s="237" t="s">
        <v>133</v>
      </c>
      <c r="G91" s="234"/>
      <c r="H91" s="236" t="s">
        <v>19</v>
      </c>
      <c r="I91" s="238"/>
      <c r="J91" s="234"/>
      <c r="K91" s="234"/>
      <c r="L91" s="239"/>
      <c r="M91" s="240"/>
      <c r="N91" s="241"/>
      <c r="O91" s="241"/>
      <c r="P91" s="241"/>
      <c r="Q91" s="241"/>
      <c r="R91" s="241"/>
      <c r="S91" s="241"/>
      <c r="T91" s="242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3" t="s">
        <v>130</v>
      </c>
      <c r="AU91" s="243" t="s">
        <v>82</v>
      </c>
      <c r="AV91" s="13" t="s">
        <v>80</v>
      </c>
      <c r="AW91" s="13" t="s">
        <v>33</v>
      </c>
      <c r="AX91" s="13" t="s">
        <v>72</v>
      </c>
      <c r="AY91" s="243" t="s">
        <v>121</v>
      </c>
    </row>
    <row r="92" s="14" customFormat="1">
      <c r="A92" s="14"/>
      <c r="B92" s="244"/>
      <c r="C92" s="245"/>
      <c r="D92" s="235" t="s">
        <v>130</v>
      </c>
      <c r="E92" s="246" t="s">
        <v>19</v>
      </c>
      <c r="F92" s="247" t="s">
        <v>457</v>
      </c>
      <c r="G92" s="245"/>
      <c r="H92" s="248">
        <v>10</v>
      </c>
      <c r="I92" s="249"/>
      <c r="J92" s="245"/>
      <c r="K92" s="245"/>
      <c r="L92" s="250"/>
      <c r="M92" s="251"/>
      <c r="N92" s="252"/>
      <c r="O92" s="252"/>
      <c r="P92" s="252"/>
      <c r="Q92" s="252"/>
      <c r="R92" s="252"/>
      <c r="S92" s="252"/>
      <c r="T92" s="253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4" t="s">
        <v>130</v>
      </c>
      <c r="AU92" s="254" t="s">
        <v>82</v>
      </c>
      <c r="AV92" s="14" t="s">
        <v>82</v>
      </c>
      <c r="AW92" s="14" t="s">
        <v>33</v>
      </c>
      <c r="AX92" s="14" t="s">
        <v>72</v>
      </c>
      <c r="AY92" s="254" t="s">
        <v>121</v>
      </c>
    </row>
    <row r="93" s="13" customFormat="1">
      <c r="A93" s="13"/>
      <c r="B93" s="233"/>
      <c r="C93" s="234"/>
      <c r="D93" s="235" t="s">
        <v>130</v>
      </c>
      <c r="E93" s="236" t="s">
        <v>19</v>
      </c>
      <c r="F93" s="237" t="s">
        <v>135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130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121</v>
      </c>
    </row>
    <row r="94" s="14" customFormat="1">
      <c r="A94" s="14"/>
      <c r="B94" s="244"/>
      <c r="C94" s="245"/>
      <c r="D94" s="235" t="s">
        <v>130</v>
      </c>
      <c r="E94" s="246" t="s">
        <v>19</v>
      </c>
      <c r="F94" s="247" t="s">
        <v>458</v>
      </c>
      <c r="G94" s="245"/>
      <c r="H94" s="248">
        <v>47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130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121</v>
      </c>
    </row>
    <row r="95" s="13" customFormat="1">
      <c r="A95" s="13"/>
      <c r="B95" s="233"/>
      <c r="C95" s="234"/>
      <c r="D95" s="235" t="s">
        <v>130</v>
      </c>
      <c r="E95" s="236" t="s">
        <v>19</v>
      </c>
      <c r="F95" s="237" t="s">
        <v>459</v>
      </c>
      <c r="G95" s="234"/>
      <c r="H95" s="236" t="s">
        <v>19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3" t="s">
        <v>130</v>
      </c>
      <c r="AU95" s="243" t="s">
        <v>82</v>
      </c>
      <c r="AV95" s="13" t="s">
        <v>80</v>
      </c>
      <c r="AW95" s="13" t="s">
        <v>33</v>
      </c>
      <c r="AX95" s="13" t="s">
        <v>72</v>
      </c>
      <c r="AY95" s="243" t="s">
        <v>121</v>
      </c>
    </row>
    <row r="96" s="14" customFormat="1">
      <c r="A96" s="14"/>
      <c r="B96" s="244"/>
      <c r="C96" s="245"/>
      <c r="D96" s="235" t="s">
        <v>130</v>
      </c>
      <c r="E96" s="246" t="s">
        <v>19</v>
      </c>
      <c r="F96" s="247" t="s">
        <v>460</v>
      </c>
      <c r="G96" s="245"/>
      <c r="H96" s="248">
        <v>25</v>
      </c>
      <c r="I96" s="249"/>
      <c r="J96" s="245"/>
      <c r="K96" s="245"/>
      <c r="L96" s="250"/>
      <c r="M96" s="251"/>
      <c r="N96" s="252"/>
      <c r="O96" s="252"/>
      <c r="P96" s="252"/>
      <c r="Q96" s="252"/>
      <c r="R96" s="252"/>
      <c r="S96" s="252"/>
      <c r="T96" s="25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4" t="s">
        <v>130</v>
      </c>
      <c r="AU96" s="254" t="s">
        <v>82</v>
      </c>
      <c r="AV96" s="14" t="s">
        <v>82</v>
      </c>
      <c r="AW96" s="14" t="s">
        <v>33</v>
      </c>
      <c r="AX96" s="14" t="s">
        <v>72</v>
      </c>
      <c r="AY96" s="254" t="s">
        <v>121</v>
      </c>
    </row>
    <row r="97" s="15" customFormat="1">
      <c r="A97" s="15"/>
      <c r="B97" s="255"/>
      <c r="C97" s="256"/>
      <c r="D97" s="235" t="s">
        <v>130</v>
      </c>
      <c r="E97" s="257" t="s">
        <v>19</v>
      </c>
      <c r="F97" s="258" t="s">
        <v>137</v>
      </c>
      <c r="G97" s="256"/>
      <c r="H97" s="259">
        <v>98</v>
      </c>
      <c r="I97" s="260"/>
      <c r="J97" s="256"/>
      <c r="K97" s="256"/>
      <c r="L97" s="261"/>
      <c r="M97" s="262"/>
      <c r="N97" s="263"/>
      <c r="O97" s="263"/>
      <c r="P97" s="263"/>
      <c r="Q97" s="263"/>
      <c r="R97" s="263"/>
      <c r="S97" s="263"/>
      <c r="T97" s="264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5" t="s">
        <v>130</v>
      </c>
      <c r="AU97" s="265" t="s">
        <v>82</v>
      </c>
      <c r="AV97" s="15" t="s">
        <v>128</v>
      </c>
      <c r="AW97" s="15" t="s">
        <v>33</v>
      </c>
      <c r="AX97" s="15" t="s">
        <v>80</v>
      </c>
      <c r="AY97" s="265" t="s">
        <v>121</v>
      </c>
    </row>
    <row r="98" s="2" customFormat="1" ht="16.5" customHeight="1">
      <c r="A98" s="40"/>
      <c r="B98" s="41"/>
      <c r="C98" s="220" t="s">
        <v>82</v>
      </c>
      <c r="D98" s="220" t="s">
        <v>123</v>
      </c>
      <c r="E98" s="221" t="s">
        <v>461</v>
      </c>
      <c r="F98" s="222" t="s">
        <v>462</v>
      </c>
      <c r="G98" s="223" t="s">
        <v>154</v>
      </c>
      <c r="H98" s="224">
        <v>98</v>
      </c>
      <c r="I98" s="225"/>
      <c r="J98" s="226">
        <f>ROUND(I98*H98,2)</f>
        <v>0</v>
      </c>
      <c r="K98" s="222" t="s">
        <v>127</v>
      </c>
      <c r="L98" s="46"/>
      <c r="M98" s="227" t="s">
        <v>19</v>
      </c>
      <c r="N98" s="228" t="s">
        <v>43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128</v>
      </c>
      <c r="AT98" s="231" t="s">
        <v>123</v>
      </c>
      <c r="AU98" s="231" t="s">
        <v>82</v>
      </c>
      <c r="AY98" s="19" t="s">
        <v>121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80</v>
      </c>
      <c r="BK98" s="232">
        <f>ROUND(I98*H98,2)</f>
        <v>0</v>
      </c>
      <c r="BL98" s="19" t="s">
        <v>128</v>
      </c>
      <c r="BM98" s="231" t="s">
        <v>463</v>
      </c>
    </row>
    <row r="99" s="2" customFormat="1" ht="24" customHeight="1">
      <c r="A99" s="40"/>
      <c r="B99" s="41"/>
      <c r="C99" s="220" t="s">
        <v>145</v>
      </c>
      <c r="D99" s="220" t="s">
        <v>123</v>
      </c>
      <c r="E99" s="221" t="s">
        <v>464</v>
      </c>
      <c r="F99" s="222" t="s">
        <v>465</v>
      </c>
      <c r="G99" s="223" t="s">
        <v>154</v>
      </c>
      <c r="H99" s="224">
        <v>237</v>
      </c>
      <c r="I99" s="225"/>
      <c r="J99" s="226">
        <f>ROUND(I99*H99,2)</f>
        <v>0</v>
      </c>
      <c r="K99" s="222" t="s">
        <v>127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0.00010424000000000001</v>
      </c>
      <c r="R99" s="229">
        <f>Q99*H99</f>
        <v>0.024704880000000002</v>
      </c>
      <c r="S99" s="229">
        <v>0</v>
      </c>
      <c r="T99" s="230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128</v>
      </c>
      <c r="AT99" s="231" t="s">
        <v>123</v>
      </c>
      <c r="AU99" s="231" t="s">
        <v>82</v>
      </c>
      <c r="AY99" s="19" t="s">
        <v>121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128</v>
      </c>
      <c r="BM99" s="231" t="s">
        <v>466</v>
      </c>
    </row>
    <row r="100" s="13" customFormat="1">
      <c r="A100" s="13"/>
      <c r="B100" s="233"/>
      <c r="C100" s="234"/>
      <c r="D100" s="235" t="s">
        <v>130</v>
      </c>
      <c r="E100" s="236" t="s">
        <v>19</v>
      </c>
      <c r="F100" s="237" t="s">
        <v>131</v>
      </c>
      <c r="G100" s="234"/>
      <c r="H100" s="236" t="s">
        <v>19</v>
      </c>
      <c r="I100" s="238"/>
      <c r="J100" s="234"/>
      <c r="K100" s="234"/>
      <c r="L100" s="239"/>
      <c r="M100" s="240"/>
      <c r="N100" s="241"/>
      <c r="O100" s="241"/>
      <c r="P100" s="241"/>
      <c r="Q100" s="241"/>
      <c r="R100" s="241"/>
      <c r="S100" s="241"/>
      <c r="T100" s="24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3" t="s">
        <v>130</v>
      </c>
      <c r="AU100" s="243" t="s">
        <v>82</v>
      </c>
      <c r="AV100" s="13" t="s">
        <v>80</v>
      </c>
      <c r="AW100" s="13" t="s">
        <v>33</v>
      </c>
      <c r="AX100" s="13" t="s">
        <v>72</v>
      </c>
      <c r="AY100" s="243" t="s">
        <v>121</v>
      </c>
    </row>
    <row r="101" s="14" customFormat="1">
      <c r="A101" s="14"/>
      <c r="B101" s="244"/>
      <c r="C101" s="245"/>
      <c r="D101" s="235" t="s">
        <v>130</v>
      </c>
      <c r="E101" s="246" t="s">
        <v>19</v>
      </c>
      <c r="F101" s="247" t="s">
        <v>467</v>
      </c>
      <c r="G101" s="245"/>
      <c r="H101" s="248">
        <v>20</v>
      </c>
      <c r="I101" s="249"/>
      <c r="J101" s="245"/>
      <c r="K101" s="245"/>
      <c r="L101" s="250"/>
      <c r="M101" s="251"/>
      <c r="N101" s="252"/>
      <c r="O101" s="252"/>
      <c r="P101" s="252"/>
      <c r="Q101" s="252"/>
      <c r="R101" s="252"/>
      <c r="S101" s="252"/>
      <c r="T101" s="25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4" t="s">
        <v>130</v>
      </c>
      <c r="AU101" s="254" t="s">
        <v>82</v>
      </c>
      <c r="AV101" s="14" t="s">
        <v>82</v>
      </c>
      <c r="AW101" s="14" t="s">
        <v>33</v>
      </c>
      <c r="AX101" s="14" t="s">
        <v>72</v>
      </c>
      <c r="AY101" s="254" t="s">
        <v>121</v>
      </c>
    </row>
    <row r="102" s="13" customFormat="1">
      <c r="A102" s="13"/>
      <c r="B102" s="233"/>
      <c r="C102" s="234"/>
      <c r="D102" s="235" t="s">
        <v>130</v>
      </c>
      <c r="E102" s="236" t="s">
        <v>19</v>
      </c>
      <c r="F102" s="237" t="s">
        <v>133</v>
      </c>
      <c r="G102" s="234"/>
      <c r="H102" s="236" t="s">
        <v>19</v>
      </c>
      <c r="I102" s="238"/>
      <c r="J102" s="234"/>
      <c r="K102" s="234"/>
      <c r="L102" s="239"/>
      <c r="M102" s="240"/>
      <c r="N102" s="241"/>
      <c r="O102" s="241"/>
      <c r="P102" s="241"/>
      <c r="Q102" s="241"/>
      <c r="R102" s="241"/>
      <c r="S102" s="241"/>
      <c r="T102" s="24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3" t="s">
        <v>130</v>
      </c>
      <c r="AU102" s="243" t="s">
        <v>82</v>
      </c>
      <c r="AV102" s="13" t="s">
        <v>80</v>
      </c>
      <c r="AW102" s="13" t="s">
        <v>33</v>
      </c>
      <c r="AX102" s="13" t="s">
        <v>72</v>
      </c>
      <c r="AY102" s="243" t="s">
        <v>121</v>
      </c>
    </row>
    <row r="103" s="14" customFormat="1">
      <c r="A103" s="14"/>
      <c r="B103" s="244"/>
      <c r="C103" s="245"/>
      <c r="D103" s="235" t="s">
        <v>130</v>
      </c>
      <c r="E103" s="246" t="s">
        <v>19</v>
      </c>
      <c r="F103" s="247" t="s">
        <v>467</v>
      </c>
      <c r="G103" s="245"/>
      <c r="H103" s="248">
        <v>20</v>
      </c>
      <c r="I103" s="249"/>
      <c r="J103" s="245"/>
      <c r="K103" s="245"/>
      <c r="L103" s="250"/>
      <c r="M103" s="251"/>
      <c r="N103" s="252"/>
      <c r="O103" s="252"/>
      <c r="P103" s="252"/>
      <c r="Q103" s="252"/>
      <c r="R103" s="252"/>
      <c r="S103" s="252"/>
      <c r="T103" s="253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4" t="s">
        <v>130</v>
      </c>
      <c r="AU103" s="254" t="s">
        <v>82</v>
      </c>
      <c r="AV103" s="14" t="s">
        <v>82</v>
      </c>
      <c r="AW103" s="14" t="s">
        <v>33</v>
      </c>
      <c r="AX103" s="14" t="s">
        <v>72</v>
      </c>
      <c r="AY103" s="254" t="s">
        <v>121</v>
      </c>
    </row>
    <row r="104" s="13" customFormat="1">
      <c r="A104" s="13"/>
      <c r="B104" s="233"/>
      <c r="C104" s="234"/>
      <c r="D104" s="235" t="s">
        <v>130</v>
      </c>
      <c r="E104" s="236" t="s">
        <v>19</v>
      </c>
      <c r="F104" s="237" t="s">
        <v>135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130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121</v>
      </c>
    </row>
    <row r="105" s="14" customFormat="1">
      <c r="A105" s="14"/>
      <c r="B105" s="244"/>
      <c r="C105" s="245"/>
      <c r="D105" s="235" t="s">
        <v>130</v>
      </c>
      <c r="E105" s="246" t="s">
        <v>19</v>
      </c>
      <c r="F105" s="247" t="s">
        <v>468</v>
      </c>
      <c r="G105" s="245"/>
      <c r="H105" s="248">
        <v>48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130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121</v>
      </c>
    </row>
    <row r="106" s="13" customFormat="1">
      <c r="A106" s="13"/>
      <c r="B106" s="233"/>
      <c r="C106" s="234"/>
      <c r="D106" s="235" t="s">
        <v>130</v>
      </c>
      <c r="E106" s="236" t="s">
        <v>19</v>
      </c>
      <c r="F106" s="237" t="s">
        <v>459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130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121</v>
      </c>
    </row>
    <row r="107" s="14" customFormat="1">
      <c r="A107" s="14"/>
      <c r="B107" s="244"/>
      <c r="C107" s="245"/>
      <c r="D107" s="235" t="s">
        <v>130</v>
      </c>
      <c r="E107" s="246" t="s">
        <v>19</v>
      </c>
      <c r="F107" s="247" t="s">
        <v>469</v>
      </c>
      <c r="G107" s="245"/>
      <c r="H107" s="248">
        <v>84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130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121</v>
      </c>
    </row>
    <row r="108" s="13" customFormat="1">
      <c r="A108" s="13"/>
      <c r="B108" s="233"/>
      <c r="C108" s="234"/>
      <c r="D108" s="235" t="s">
        <v>130</v>
      </c>
      <c r="E108" s="236" t="s">
        <v>19</v>
      </c>
      <c r="F108" s="237" t="s">
        <v>470</v>
      </c>
      <c r="G108" s="234"/>
      <c r="H108" s="236" t="s">
        <v>19</v>
      </c>
      <c r="I108" s="238"/>
      <c r="J108" s="234"/>
      <c r="K108" s="234"/>
      <c r="L108" s="239"/>
      <c r="M108" s="240"/>
      <c r="N108" s="241"/>
      <c r="O108" s="241"/>
      <c r="P108" s="241"/>
      <c r="Q108" s="241"/>
      <c r="R108" s="241"/>
      <c r="S108" s="241"/>
      <c r="T108" s="24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3" t="s">
        <v>130</v>
      </c>
      <c r="AU108" s="243" t="s">
        <v>82</v>
      </c>
      <c r="AV108" s="13" t="s">
        <v>80</v>
      </c>
      <c r="AW108" s="13" t="s">
        <v>33</v>
      </c>
      <c r="AX108" s="13" t="s">
        <v>72</v>
      </c>
      <c r="AY108" s="243" t="s">
        <v>121</v>
      </c>
    </row>
    <row r="109" s="14" customFormat="1">
      <c r="A109" s="14"/>
      <c r="B109" s="244"/>
      <c r="C109" s="245"/>
      <c r="D109" s="235" t="s">
        <v>130</v>
      </c>
      <c r="E109" s="246" t="s">
        <v>19</v>
      </c>
      <c r="F109" s="247" t="s">
        <v>471</v>
      </c>
      <c r="G109" s="245"/>
      <c r="H109" s="248">
        <v>65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130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121</v>
      </c>
    </row>
    <row r="110" s="15" customFormat="1">
      <c r="A110" s="15"/>
      <c r="B110" s="255"/>
      <c r="C110" s="256"/>
      <c r="D110" s="235" t="s">
        <v>130</v>
      </c>
      <c r="E110" s="257" t="s">
        <v>19</v>
      </c>
      <c r="F110" s="258" t="s">
        <v>137</v>
      </c>
      <c r="G110" s="256"/>
      <c r="H110" s="259">
        <v>237</v>
      </c>
      <c r="I110" s="260"/>
      <c r="J110" s="256"/>
      <c r="K110" s="256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130</v>
      </c>
      <c r="AU110" s="265" t="s">
        <v>82</v>
      </c>
      <c r="AV110" s="15" t="s">
        <v>128</v>
      </c>
      <c r="AW110" s="15" t="s">
        <v>33</v>
      </c>
      <c r="AX110" s="15" t="s">
        <v>80</v>
      </c>
      <c r="AY110" s="265" t="s">
        <v>121</v>
      </c>
    </row>
    <row r="111" s="2" customFormat="1" ht="24" customHeight="1">
      <c r="A111" s="40"/>
      <c r="B111" s="41"/>
      <c r="C111" s="220" t="s">
        <v>128</v>
      </c>
      <c r="D111" s="220" t="s">
        <v>123</v>
      </c>
      <c r="E111" s="221" t="s">
        <v>472</v>
      </c>
      <c r="F111" s="222" t="s">
        <v>473</v>
      </c>
      <c r="G111" s="223" t="s">
        <v>154</v>
      </c>
      <c r="H111" s="224">
        <v>237</v>
      </c>
      <c r="I111" s="225"/>
      <c r="J111" s="226">
        <f>ROUND(I111*H111,2)</f>
        <v>0</v>
      </c>
      <c r="K111" s="222" t="s">
        <v>127</v>
      </c>
      <c r="L111" s="46"/>
      <c r="M111" s="227" t="s">
        <v>19</v>
      </c>
      <c r="N111" s="228" t="s">
        <v>43</v>
      </c>
      <c r="O111" s="86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31" t="s">
        <v>128</v>
      </c>
      <c r="AT111" s="231" t="s">
        <v>123</v>
      </c>
      <c r="AU111" s="231" t="s">
        <v>82</v>
      </c>
      <c r="AY111" s="19" t="s">
        <v>121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9" t="s">
        <v>80</v>
      </c>
      <c r="BK111" s="232">
        <f>ROUND(I111*H111,2)</f>
        <v>0</v>
      </c>
      <c r="BL111" s="19" t="s">
        <v>128</v>
      </c>
      <c r="BM111" s="231" t="s">
        <v>474</v>
      </c>
    </row>
    <row r="112" s="12" customFormat="1" ht="22.8" customHeight="1">
      <c r="A112" s="12"/>
      <c r="B112" s="204"/>
      <c r="C112" s="205"/>
      <c r="D112" s="206" t="s">
        <v>71</v>
      </c>
      <c r="E112" s="218" t="s">
        <v>184</v>
      </c>
      <c r="F112" s="218" t="s">
        <v>293</v>
      </c>
      <c r="G112" s="205"/>
      <c r="H112" s="205"/>
      <c r="I112" s="208"/>
      <c r="J112" s="219">
        <f>BK112</f>
        <v>0</v>
      </c>
      <c r="K112" s="205"/>
      <c r="L112" s="210"/>
      <c r="M112" s="211"/>
      <c r="N112" s="212"/>
      <c r="O112" s="212"/>
      <c r="P112" s="213">
        <f>SUM(P113:P184)</f>
        <v>0</v>
      </c>
      <c r="Q112" s="212"/>
      <c r="R112" s="213">
        <f>SUM(R113:R184)</f>
        <v>0</v>
      </c>
      <c r="S112" s="212"/>
      <c r="T112" s="214">
        <f>SUM(T113:T184)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5" t="s">
        <v>80</v>
      </c>
      <c r="AT112" s="216" t="s">
        <v>71</v>
      </c>
      <c r="AU112" s="216" t="s">
        <v>80</v>
      </c>
      <c r="AY112" s="215" t="s">
        <v>121</v>
      </c>
      <c r="BK112" s="217">
        <f>SUM(BK113:BK184)</f>
        <v>0</v>
      </c>
    </row>
    <row r="113" s="2" customFormat="1" ht="16.5" customHeight="1">
      <c r="A113" s="40"/>
      <c r="B113" s="41"/>
      <c r="C113" s="220" t="s">
        <v>158</v>
      </c>
      <c r="D113" s="220" t="s">
        <v>123</v>
      </c>
      <c r="E113" s="221" t="s">
        <v>475</v>
      </c>
      <c r="F113" s="222" t="s">
        <v>476</v>
      </c>
      <c r="G113" s="223" t="s">
        <v>387</v>
      </c>
      <c r="H113" s="224">
        <v>13</v>
      </c>
      <c r="I113" s="225"/>
      <c r="J113" s="226">
        <f>ROUND(I113*H113,2)</f>
        <v>0</v>
      </c>
      <c r="K113" s="222" t="s">
        <v>127</v>
      </c>
      <c r="L113" s="46"/>
      <c r="M113" s="227" t="s">
        <v>19</v>
      </c>
      <c r="N113" s="228" t="s">
        <v>43</v>
      </c>
      <c r="O113" s="86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31" t="s">
        <v>128</v>
      </c>
      <c r="AT113" s="231" t="s">
        <v>123</v>
      </c>
      <c r="AU113" s="231" t="s">
        <v>82</v>
      </c>
      <c r="AY113" s="19" t="s">
        <v>121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9" t="s">
        <v>80</v>
      </c>
      <c r="BK113" s="232">
        <f>ROUND(I113*H113,2)</f>
        <v>0</v>
      </c>
      <c r="BL113" s="19" t="s">
        <v>128</v>
      </c>
      <c r="BM113" s="231" t="s">
        <v>477</v>
      </c>
    </row>
    <row r="114" s="13" customFormat="1">
      <c r="A114" s="13"/>
      <c r="B114" s="233"/>
      <c r="C114" s="234"/>
      <c r="D114" s="235" t="s">
        <v>130</v>
      </c>
      <c r="E114" s="236" t="s">
        <v>19</v>
      </c>
      <c r="F114" s="237" t="s">
        <v>478</v>
      </c>
      <c r="G114" s="234"/>
      <c r="H114" s="236" t="s">
        <v>19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130</v>
      </c>
      <c r="AU114" s="243" t="s">
        <v>82</v>
      </c>
      <c r="AV114" s="13" t="s">
        <v>80</v>
      </c>
      <c r="AW114" s="13" t="s">
        <v>33</v>
      </c>
      <c r="AX114" s="13" t="s">
        <v>72</v>
      </c>
      <c r="AY114" s="243" t="s">
        <v>121</v>
      </c>
    </row>
    <row r="115" s="14" customFormat="1">
      <c r="A115" s="14"/>
      <c r="B115" s="244"/>
      <c r="C115" s="245"/>
      <c r="D115" s="235" t="s">
        <v>130</v>
      </c>
      <c r="E115" s="246" t="s">
        <v>19</v>
      </c>
      <c r="F115" s="247" t="s">
        <v>82</v>
      </c>
      <c r="G115" s="245"/>
      <c r="H115" s="248">
        <v>2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130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121</v>
      </c>
    </row>
    <row r="116" s="13" customFormat="1">
      <c r="A116" s="13"/>
      <c r="B116" s="233"/>
      <c r="C116" s="234"/>
      <c r="D116" s="235" t="s">
        <v>130</v>
      </c>
      <c r="E116" s="236" t="s">
        <v>19</v>
      </c>
      <c r="F116" s="237" t="s">
        <v>135</v>
      </c>
      <c r="G116" s="234"/>
      <c r="H116" s="236" t="s">
        <v>19</v>
      </c>
      <c r="I116" s="238"/>
      <c r="J116" s="234"/>
      <c r="K116" s="234"/>
      <c r="L116" s="239"/>
      <c r="M116" s="240"/>
      <c r="N116" s="241"/>
      <c r="O116" s="241"/>
      <c r="P116" s="241"/>
      <c r="Q116" s="241"/>
      <c r="R116" s="241"/>
      <c r="S116" s="241"/>
      <c r="T116" s="24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3" t="s">
        <v>130</v>
      </c>
      <c r="AU116" s="243" t="s">
        <v>82</v>
      </c>
      <c r="AV116" s="13" t="s">
        <v>80</v>
      </c>
      <c r="AW116" s="13" t="s">
        <v>33</v>
      </c>
      <c r="AX116" s="13" t="s">
        <v>72</v>
      </c>
      <c r="AY116" s="243" t="s">
        <v>121</v>
      </c>
    </row>
    <row r="117" s="14" customFormat="1">
      <c r="A117" s="14"/>
      <c r="B117" s="244"/>
      <c r="C117" s="245"/>
      <c r="D117" s="235" t="s">
        <v>130</v>
      </c>
      <c r="E117" s="246" t="s">
        <v>19</v>
      </c>
      <c r="F117" s="247" t="s">
        <v>82</v>
      </c>
      <c r="G117" s="245"/>
      <c r="H117" s="248">
        <v>2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4" t="s">
        <v>130</v>
      </c>
      <c r="AU117" s="254" t="s">
        <v>82</v>
      </c>
      <c r="AV117" s="14" t="s">
        <v>82</v>
      </c>
      <c r="AW117" s="14" t="s">
        <v>33</v>
      </c>
      <c r="AX117" s="14" t="s">
        <v>72</v>
      </c>
      <c r="AY117" s="254" t="s">
        <v>121</v>
      </c>
    </row>
    <row r="118" s="13" customFormat="1">
      <c r="A118" s="13"/>
      <c r="B118" s="233"/>
      <c r="C118" s="234"/>
      <c r="D118" s="235" t="s">
        <v>130</v>
      </c>
      <c r="E118" s="236" t="s">
        <v>19</v>
      </c>
      <c r="F118" s="237" t="s">
        <v>459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130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121</v>
      </c>
    </row>
    <row r="119" s="14" customFormat="1">
      <c r="A119" s="14"/>
      <c r="B119" s="244"/>
      <c r="C119" s="245"/>
      <c r="D119" s="235" t="s">
        <v>130</v>
      </c>
      <c r="E119" s="246" t="s">
        <v>19</v>
      </c>
      <c r="F119" s="247" t="s">
        <v>170</v>
      </c>
      <c r="G119" s="245"/>
      <c r="H119" s="248">
        <v>6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130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121</v>
      </c>
    </row>
    <row r="120" s="13" customFormat="1">
      <c r="A120" s="13"/>
      <c r="B120" s="233"/>
      <c r="C120" s="234"/>
      <c r="D120" s="235" t="s">
        <v>130</v>
      </c>
      <c r="E120" s="236" t="s">
        <v>19</v>
      </c>
      <c r="F120" s="237" t="s">
        <v>470</v>
      </c>
      <c r="G120" s="234"/>
      <c r="H120" s="236" t="s">
        <v>19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130</v>
      </c>
      <c r="AU120" s="243" t="s">
        <v>82</v>
      </c>
      <c r="AV120" s="13" t="s">
        <v>80</v>
      </c>
      <c r="AW120" s="13" t="s">
        <v>33</v>
      </c>
      <c r="AX120" s="13" t="s">
        <v>72</v>
      </c>
      <c r="AY120" s="243" t="s">
        <v>121</v>
      </c>
    </row>
    <row r="121" s="14" customFormat="1">
      <c r="A121" s="14"/>
      <c r="B121" s="244"/>
      <c r="C121" s="245"/>
      <c r="D121" s="235" t="s">
        <v>130</v>
      </c>
      <c r="E121" s="246" t="s">
        <v>19</v>
      </c>
      <c r="F121" s="247" t="s">
        <v>145</v>
      </c>
      <c r="G121" s="245"/>
      <c r="H121" s="248">
        <v>3</v>
      </c>
      <c r="I121" s="249"/>
      <c r="J121" s="245"/>
      <c r="K121" s="245"/>
      <c r="L121" s="250"/>
      <c r="M121" s="251"/>
      <c r="N121" s="252"/>
      <c r="O121" s="252"/>
      <c r="P121" s="252"/>
      <c r="Q121" s="252"/>
      <c r="R121" s="252"/>
      <c r="S121" s="252"/>
      <c r="T121" s="25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4" t="s">
        <v>130</v>
      </c>
      <c r="AU121" s="254" t="s">
        <v>82</v>
      </c>
      <c r="AV121" s="14" t="s">
        <v>82</v>
      </c>
      <c r="AW121" s="14" t="s">
        <v>33</v>
      </c>
      <c r="AX121" s="14" t="s">
        <v>72</v>
      </c>
      <c r="AY121" s="254" t="s">
        <v>121</v>
      </c>
    </row>
    <row r="122" s="15" customFormat="1">
      <c r="A122" s="15"/>
      <c r="B122" s="255"/>
      <c r="C122" s="256"/>
      <c r="D122" s="235" t="s">
        <v>130</v>
      </c>
      <c r="E122" s="257" t="s">
        <v>19</v>
      </c>
      <c r="F122" s="258" t="s">
        <v>137</v>
      </c>
      <c r="G122" s="256"/>
      <c r="H122" s="259">
        <v>13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5" t="s">
        <v>130</v>
      </c>
      <c r="AU122" s="265" t="s">
        <v>82</v>
      </c>
      <c r="AV122" s="15" t="s">
        <v>128</v>
      </c>
      <c r="AW122" s="15" t="s">
        <v>33</v>
      </c>
      <c r="AX122" s="15" t="s">
        <v>80</v>
      </c>
      <c r="AY122" s="265" t="s">
        <v>121</v>
      </c>
    </row>
    <row r="123" s="2" customFormat="1" ht="24" customHeight="1">
      <c r="A123" s="40"/>
      <c r="B123" s="41"/>
      <c r="C123" s="220" t="s">
        <v>170</v>
      </c>
      <c r="D123" s="220" t="s">
        <v>123</v>
      </c>
      <c r="E123" s="221" t="s">
        <v>479</v>
      </c>
      <c r="F123" s="222" t="s">
        <v>480</v>
      </c>
      <c r="G123" s="223" t="s">
        <v>387</v>
      </c>
      <c r="H123" s="224">
        <v>480</v>
      </c>
      <c r="I123" s="225"/>
      <c r="J123" s="226">
        <f>ROUND(I123*H123,2)</f>
        <v>0</v>
      </c>
      <c r="K123" s="222" t="s">
        <v>127</v>
      </c>
      <c r="L123" s="46"/>
      <c r="M123" s="227" t="s">
        <v>19</v>
      </c>
      <c r="N123" s="228" t="s">
        <v>43</v>
      </c>
      <c r="O123" s="86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128</v>
      </c>
      <c r="AT123" s="231" t="s">
        <v>123</v>
      </c>
      <c r="AU123" s="231" t="s">
        <v>82</v>
      </c>
      <c r="AY123" s="19" t="s">
        <v>121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128</v>
      </c>
      <c r="BM123" s="231" t="s">
        <v>481</v>
      </c>
    </row>
    <row r="124" s="13" customFormat="1">
      <c r="A124" s="13"/>
      <c r="B124" s="233"/>
      <c r="C124" s="234"/>
      <c r="D124" s="235" t="s">
        <v>130</v>
      </c>
      <c r="E124" s="236" t="s">
        <v>19</v>
      </c>
      <c r="F124" s="237" t="s">
        <v>478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130</v>
      </c>
      <c r="AU124" s="243" t="s">
        <v>82</v>
      </c>
      <c r="AV124" s="13" t="s">
        <v>80</v>
      </c>
      <c r="AW124" s="13" t="s">
        <v>33</v>
      </c>
      <c r="AX124" s="13" t="s">
        <v>72</v>
      </c>
      <c r="AY124" s="243" t="s">
        <v>121</v>
      </c>
    </row>
    <row r="125" s="14" customFormat="1">
      <c r="A125" s="14"/>
      <c r="B125" s="244"/>
      <c r="C125" s="245"/>
      <c r="D125" s="235" t="s">
        <v>130</v>
      </c>
      <c r="E125" s="246" t="s">
        <v>19</v>
      </c>
      <c r="F125" s="247" t="s">
        <v>482</v>
      </c>
      <c r="G125" s="245"/>
      <c r="H125" s="248">
        <v>60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130</v>
      </c>
      <c r="AU125" s="254" t="s">
        <v>82</v>
      </c>
      <c r="AV125" s="14" t="s">
        <v>82</v>
      </c>
      <c r="AW125" s="14" t="s">
        <v>33</v>
      </c>
      <c r="AX125" s="14" t="s">
        <v>72</v>
      </c>
      <c r="AY125" s="254" t="s">
        <v>121</v>
      </c>
    </row>
    <row r="126" s="13" customFormat="1">
      <c r="A126" s="13"/>
      <c r="B126" s="233"/>
      <c r="C126" s="234"/>
      <c r="D126" s="235" t="s">
        <v>130</v>
      </c>
      <c r="E126" s="236" t="s">
        <v>19</v>
      </c>
      <c r="F126" s="237" t="s">
        <v>135</v>
      </c>
      <c r="G126" s="234"/>
      <c r="H126" s="236" t="s">
        <v>19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130</v>
      </c>
      <c r="AU126" s="243" t="s">
        <v>82</v>
      </c>
      <c r="AV126" s="13" t="s">
        <v>80</v>
      </c>
      <c r="AW126" s="13" t="s">
        <v>33</v>
      </c>
      <c r="AX126" s="13" t="s">
        <v>72</v>
      </c>
      <c r="AY126" s="243" t="s">
        <v>121</v>
      </c>
    </row>
    <row r="127" s="14" customFormat="1">
      <c r="A127" s="14"/>
      <c r="B127" s="244"/>
      <c r="C127" s="245"/>
      <c r="D127" s="235" t="s">
        <v>130</v>
      </c>
      <c r="E127" s="246" t="s">
        <v>19</v>
      </c>
      <c r="F127" s="247" t="s">
        <v>482</v>
      </c>
      <c r="G127" s="245"/>
      <c r="H127" s="248">
        <v>60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130</v>
      </c>
      <c r="AU127" s="254" t="s">
        <v>82</v>
      </c>
      <c r="AV127" s="14" t="s">
        <v>82</v>
      </c>
      <c r="AW127" s="14" t="s">
        <v>33</v>
      </c>
      <c r="AX127" s="14" t="s">
        <v>72</v>
      </c>
      <c r="AY127" s="254" t="s">
        <v>121</v>
      </c>
    </row>
    <row r="128" s="13" customFormat="1">
      <c r="A128" s="13"/>
      <c r="B128" s="233"/>
      <c r="C128" s="234"/>
      <c r="D128" s="235" t="s">
        <v>130</v>
      </c>
      <c r="E128" s="236" t="s">
        <v>19</v>
      </c>
      <c r="F128" s="237" t="s">
        <v>459</v>
      </c>
      <c r="G128" s="234"/>
      <c r="H128" s="236" t="s">
        <v>19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130</v>
      </c>
      <c r="AU128" s="243" t="s">
        <v>82</v>
      </c>
      <c r="AV128" s="13" t="s">
        <v>80</v>
      </c>
      <c r="AW128" s="13" t="s">
        <v>33</v>
      </c>
      <c r="AX128" s="13" t="s">
        <v>72</v>
      </c>
      <c r="AY128" s="243" t="s">
        <v>121</v>
      </c>
    </row>
    <row r="129" s="14" customFormat="1">
      <c r="A129" s="14"/>
      <c r="B129" s="244"/>
      <c r="C129" s="245"/>
      <c r="D129" s="235" t="s">
        <v>130</v>
      </c>
      <c r="E129" s="246" t="s">
        <v>19</v>
      </c>
      <c r="F129" s="247" t="s">
        <v>483</v>
      </c>
      <c r="G129" s="245"/>
      <c r="H129" s="248">
        <v>270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130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121</v>
      </c>
    </row>
    <row r="130" s="13" customFormat="1">
      <c r="A130" s="13"/>
      <c r="B130" s="233"/>
      <c r="C130" s="234"/>
      <c r="D130" s="235" t="s">
        <v>130</v>
      </c>
      <c r="E130" s="236" t="s">
        <v>19</v>
      </c>
      <c r="F130" s="237" t="s">
        <v>470</v>
      </c>
      <c r="G130" s="234"/>
      <c r="H130" s="236" t="s">
        <v>19</v>
      </c>
      <c r="I130" s="238"/>
      <c r="J130" s="234"/>
      <c r="K130" s="234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130</v>
      </c>
      <c r="AU130" s="243" t="s">
        <v>82</v>
      </c>
      <c r="AV130" s="13" t="s">
        <v>80</v>
      </c>
      <c r="AW130" s="13" t="s">
        <v>33</v>
      </c>
      <c r="AX130" s="13" t="s">
        <v>72</v>
      </c>
      <c r="AY130" s="243" t="s">
        <v>121</v>
      </c>
    </row>
    <row r="131" s="14" customFormat="1">
      <c r="A131" s="14"/>
      <c r="B131" s="244"/>
      <c r="C131" s="245"/>
      <c r="D131" s="235" t="s">
        <v>130</v>
      </c>
      <c r="E131" s="246" t="s">
        <v>19</v>
      </c>
      <c r="F131" s="247" t="s">
        <v>484</v>
      </c>
      <c r="G131" s="245"/>
      <c r="H131" s="248">
        <v>90</v>
      </c>
      <c r="I131" s="249"/>
      <c r="J131" s="245"/>
      <c r="K131" s="245"/>
      <c r="L131" s="250"/>
      <c r="M131" s="251"/>
      <c r="N131" s="252"/>
      <c r="O131" s="252"/>
      <c r="P131" s="252"/>
      <c r="Q131" s="252"/>
      <c r="R131" s="252"/>
      <c r="S131" s="252"/>
      <c r="T131" s="25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4" t="s">
        <v>130</v>
      </c>
      <c r="AU131" s="254" t="s">
        <v>82</v>
      </c>
      <c r="AV131" s="14" t="s">
        <v>82</v>
      </c>
      <c r="AW131" s="14" t="s">
        <v>33</v>
      </c>
      <c r="AX131" s="14" t="s">
        <v>72</v>
      </c>
      <c r="AY131" s="254" t="s">
        <v>121</v>
      </c>
    </row>
    <row r="132" s="15" customFormat="1">
      <c r="A132" s="15"/>
      <c r="B132" s="255"/>
      <c r="C132" s="256"/>
      <c r="D132" s="235" t="s">
        <v>130</v>
      </c>
      <c r="E132" s="257" t="s">
        <v>19</v>
      </c>
      <c r="F132" s="258" t="s">
        <v>137</v>
      </c>
      <c r="G132" s="256"/>
      <c r="H132" s="259">
        <v>480</v>
      </c>
      <c r="I132" s="260"/>
      <c r="J132" s="256"/>
      <c r="K132" s="256"/>
      <c r="L132" s="261"/>
      <c r="M132" s="262"/>
      <c r="N132" s="263"/>
      <c r="O132" s="263"/>
      <c r="P132" s="263"/>
      <c r="Q132" s="263"/>
      <c r="R132" s="263"/>
      <c r="S132" s="263"/>
      <c r="T132" s="264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5" t="s">
        <v>130</v>
      </c>
      <c r="AU132" s="265" t="s">
        <v>82</v>
      </c>
      <c r="AV132" s="15" t="s">
        <v>128</v>
      </c>
      <c r="AW132" s="15" t="s">
        <v>33</v>
      </c>
      <c r="AX132" s="15" t="s">
        <v>80</v>
      </c>
      <c r="AY132" s="265" t="s">
        <v>121</v>
      </c>
    </row>
    <row r="133" s="2" customFormat="1" ht="16.5" customHeight="1">
      <c r="A133" s="40"/>
      <c r="B133" s="41"/>
      <c r="C133" s="220" t="s">
        <v>174</v>
      </c>
      <c r="D133" s="220" t="s">
        <v>123</v>
      </c>
      <c r="E133" s="221" t="s">
        <v>485</v>
      </c>
      <c r="F133" s="222" t="s">
        <v>486</v>
      </c>
      <c r="G133" s="223" t="s">
        <v>387</v>
      </c>
      <c r="H133" s="224">
        <v>6</v>
      </c>
      <c r="I133" s="225"/>
      <c r="J133" s="226">
        <f>ROUND(I133*H133,2)</f>
        <v>0</v>
      </c>
      <c r="K133" s="222" t="s">
        <v>127</v>
      </c>
      <c r="L133" s="46"/>
      <c r="M133" s="227" t="s">
        <v>19</v>
      </c>
      <c r="N133" s="228" t="s">
        <v>43</v>
      </c>
      <c r="O133" s="86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128</v>
      </c>
      <c r="AT133" s="231" t="s">
        <v>123</v>
      </c>
      <c r="AU133" s="231" t="s">
        <v>82</v>
      </c>
      <c r="AY133" s="19" t="s">
        <v>121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9" t="s">
        <v>80</v>
      </c>
      <c r="BK133" s="232">
        <f>ROUND(I133*H133,2)</f>
        <v>0</v>
      </c>
      <c r="BL133" s="19" t="s">
        <v>128</v>
      </c>
      <c r="BM133" s="231" t="s">
        <v>487</v>
      </c>
    </row>
    <row r="134" s="13" customFormat="1">
      <c r="A134" s="13"/>
      <c r="B134" s="233"/>
      <c r="C134" s="234"/>
      <c r="D134" s="235" t="s">
        <v>130</v>
      </c>
      <c r="E134" s="236" t="s">
        <v>19</v>
      </c>
      <c r="F134" s="237" t="s">
        <v>459</v>
      </c>
      <c r="G134" s="234"/>
      <c r="H134" s="236" t="s">
        <v>19</v>
      </c>
      <c r="I134" s="238"/>
      <c r="J134" s="234"/>
      <c r="K134" s="234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130</v>
      </c>
      <c r="AU134" s="243" t="s">
        <v>82</v>
      </c>
      <c r="AV134" s="13" t="s">
        <v>80</v>
      </c>
      <c r="AW134" s="13" t="s">
        <v>33</v>
      </c>
      <c r="AX134" s="13" t="s">
        <v>72</v>
      </c>
      <c r="AY134" s="243" t="s">
        <v>121</v>
      </c>
    </row>
    <row r="135" s="14" customFormat="1">
      <c r="A135" s="14"/>
      <c r="B135" s="244"/>
      <c r="C135" s="245"/>
      <c r="D135" s="235" t="s">
        <v>130</v>
      </c>
      <c r="E135" s="246" t="s">
        <v>19</v>
      </c>
      <c r="F135" s="247" t="s">
        <v>488</v>
      </c>
      <c r="G135" s="245"/>
      <c r="H135" s="248">
        <v>4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130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121</v>
      </c>
    </row>
    <row r="136" s="13" customFormat="1">
      <c r="A136" s="13"/>
      <c r="B136" s="233"/>
      <c r="C136" s="234"/>
      <c r="D136" s="235" t="s">
        <v>130</v>
      </c>
      <c r="E136" s="236" t="s">
        <v>19</v>
      </c>
      <c r="F136" s="237" t="s">
        <v>470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130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121</v>
      </c>
    </row>
    <row r="137" s="14" customFormat="1">
      <c r="A137" s="14"/>
      <c r="B137" s="244"/>
      <c r="C137" s="245"/>
      <c r="D137" s="235" t="s">
        <v>130</v>
      </c>
      <c r="E137" s="246" t="s">
        <v>19</v>
      </c>
      <c r="F137" s="247" t="s">
        <v>82</v>
      </c>
      <c r="G137" s="245"/>
      <c r="H137" s="248">
        <v>2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130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121</v>
      </c>
    </row>
    <row r="138" s="15" customFormat="1">
      <c r="A138" s="15"/>
      <c r="B138" s="255"/>
      <c r="C138" s="256"/>
      <c r="D138" s="235" t="s">
        <v>130</v>
      </c>
      <c r="E138" s="257" t="s">
        <v>19</v>
      </c>
      <c r="F138" s="258" t="s">
        <v>137</v>
      </c>
      <c r="G138" s="256"/>
      <c r="H138" s="259">
        <v>6</v>
      </c>
      <c r="I138" s="260"/>
      <c r="J138" s="256"/>
      <c r="K138" s="256"/>
      <c r="L138" s="261"/>
      <c r="M138" s="262"/>
      <c r="N138" s="263"/>
      <c r="O138" s="263"/>
      <c r="P138" s="263"/>
      <c r="Q138" s="263"/>
      <c r="R138" s="263"/>
      <c r="S138" s="263"/>
      <c r="T138" s="264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5" t="s">
        <v>130</v>
      </c>
      <c r="AU138" s="265" t="s">
        <v>82</v>
      </c>
      <c r="AV138" s="15" t="s">
        <v>128</v>
      </c>
      <c r="AW138" s="15" t="s">
        <v>33</v>
      </c>
      <c r="AX138" s="15" t="s">
        <v>80</v>
      </c>
      <c r="AY138" s="265" t="s">
        <v>121</v>
      </c>
    </row>
    <row r="139" s="2" customFormat="1" ht="24" customHeight="1">
      <c r="A139" s="40"/>
      <c r="B139" s="41"/>
      <c r="C139" s="220" t="s">
        <v>179</v>
      </c>
      <c r="D139" s="220" t="s">
        <v>123</v>
      </c>
      <c r="E139" s="221" t="s">
        <v>489</v>
      </c>
      <c r="F139" s="222" t="s">
        <v>490</v>
      </c>
      <c r="G139" s="223" t="s">
        <v>387</v>
      </c>
      <c r="H139" s="224">
        <v>240</v>
      </c>
      <c r="I139" s="225"/>
      <c r="J139" s="226">
        <f>ROUND(I139*H139,2)</f>
        <v>0</v>
      </c>
      <c r="K139" s="222" t="s">
        <v>127</v>
      </c>
      <c r="L139" s="46"/>
      <c r="M139" s="227" t="s">
        <v>19</v>
      </c>
      <c r="N139" s="228" t="s">
        <v>43</v>
      </c>
      <c r="O139" s="86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31" t="s">
        <v>128</v>
      </c>
      <c r="AT139" s="231" t="s">
        <v>123</v>
      </c>
      <c r="AU139" s="231" t="s">
        <v>82</v>
      </c>
      <c r="AY139" s="19" t="s">
        <v>121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9" t="s">
        <v>80</v>
      </c>
      <c r="BK139" s="232">
        <f>ROUND(I139*H139,2)</f>
        <v>0</v>
      </c>
      <c r="BL139" s="19" t="s">
        <v>128</v>
      </c>
      <c r="BM139" s="231" t="s">
        <v>491</v>
      </c>
    </row>
    <row r="140" s="13" customFormat="1">
      <c r="A140" s="13"/>
      <c r="B140" s="233"/>
      <c r="C140" s="234"/>
      <c r="D140" s="235" t="s">
        <v>130</v>
      </c>
      <c r="E140" s="236" t="s">
        <v>19</v>
      </c>
      <c r="F140" s="237" t="s">
        <v>459</v>
      </c>
      <c r="G140" s="234"/>
      <c r="H140" s="236" t="s">
        <v>19</v>
      </c>
      <c r="I140" s="238"/>
      <c r="J140" s="234"/>
      <c r="K140" s="234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130</v>
      </c>
      <c r="AU140" s="243" t="s">
        <v>82</v>
      </c>
      <c r="AV140" s="13" t="s">
        <v>80</v>
      </c>
      <c r="AW140" s="13" t="s">
        <v>33</v>
      </c>
      <c r="AX140" s="13" t="s">
        <v>72</v>
      </c>
      <c r="AY140" s="243" t="s">
        <v>121</v>
      </c>
    </row>
    <row r="141" s="14" customFormat="1">
      <c r="A141" s="14"/>
      <c r="B141" s="244"/>
      <c r="C141" s="245"/>
      <c r="D141" s="235" t="s">
        <v>130</v>
      </c>
      <c r="E141" s="246" t="s">
        <v>19</v>
      </c>
      <c r="F141" s="247" t="s">
        <v>492</v>
      </c>
      <c r="G141" s="245"/>
      <c r="H141" s="248">
        <v>180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130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121</v>
      </c>
    </row>
    <row r="142" s="13" customFormat="1">
      <c r="A142" s="13"/>
      <c r="B142" s="233"/>
      <c r="C142" s="234"/>
      <c r="D142" s="235" t="s">
        <v>130</v>
      </c>
      <c r="E142" s="236" t="s">
        <v>19</v>
      </c>
      <c r="F142" s="237" t="s">
        <v>470</v>
      </c>
      <c r="G142" s="234"/>
      <c r="H142" s="236" t="s">
        <v>19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130</v>
      </c>
      <c r="AU142" s="243" t="s">
        <v>82</v>
      </c>
      <c r="AV142" s="13" t="s">
        <v>80</v>
      </c>
      <c r="AW142" s="13" t="s">
        <v>33</v>
      </c>
      <c r="AX142" s="13" t="s">
        <v>72</v>
      </c>
      <c r="AY142" s="243" t="s">
        <v>121</v>
      </c>
    </row>
    <row r="143" s="14" customFormat="1">
      <c r="A143" s="14"/>
      <c r="B143" s="244"/>
      <c r="C143" s="245"/>
      <c r="D143" s="235" t="s">
        <v>130</v>
      </c>
      <c r="E143" s="246" t="s">
        <v>19</v>
      </c>
      <c r="F143" s="247" t="s">
        <v>482</v>
      </c>
      <c r="G143" s="245"/>
      <c r="H143" s="248">
        <v>60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4" t="s">
        <v>130</v>
      </c>
      <c r="AU143" s="254" t="s">
        <v>82</v>
      </c>
      <c r="AV143" s="14" t="s">
        <v>82</v>
      </c>
      <c r="AW143" s="14" t="s">
        <v>33</v>
      </c>
      <c r="AX143" s="14" t="s">
        <v>72</v>
      </c>
      <c r="AY143" s="254" t="s">
        <v>121</v>
      </c>
    </row>
    <row r="144" s="15" customFormat="1">
      <c r="A144" s="15"/>
      <c r="B144" s="255"/>
      <c r="C144" s="256"/>
      <c r="D144" s="235" t="s">
        <v>130</v>
      </c>
      <c r="E144" s="257" t="s">
        <v>19</v>
      </c>
      <c r="F144" s="258" t="s">
        <v>137</v>
      </c>
      <c r="G144" s="256"/>
      <c r="H144" s="259">
        <v>240</v>
      </c>
      <c r="I144" s="260"/>
      <c r="J144" s="256"/>
      <c r="K144" s="256"/>
      <c r="L144" s="261"/>
      <c r="M144" s="262"/>
      <c r="N144" s="263"/>
      <c r="O144" s="263"/>
      <c r="P144" s="263"/>
      <c r="Q144" s="263"/>
      <c r="R144" s="263"/>
      <c r="S144" s="263"/>
      <c r="T144" s="264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5" t="s">
        <v>130</v>
      </c>
      <c r="AU144" s="265" t="s">
        <v>82</v>
      </c>
      <c r="AV144" s="15" t="s">
        <v>128</v>
      </c>
      <c r="AW144" s="15" t="s">
        <v>33</v>
      </c>
      <c r="AX144" s="15" t="s">
        <v>80</v>
      </c>
      <c r="AY144" s="265" t="s">
        <v>121</v>
      </c>
    </row>
    <row r="145" s="2" customFormat="1" ht="16.5" customHeight="1">
      <c r="A145" s="40"/>
      <c r="B145" s="41"/>
      <c r="C145" s="220" t="s">
        <v>184</v>
      </c>
      <c r="D145" s="220" t="s">
        <v>123</v>
      </c>
      <c r="E145" s="221" t="s">
        <v>493</v>
      </c>
      <c r="F145" s="222" t="s">
        <v>494</v>
      </c>
      <c r="G145" s="223" t="s">
        <v>387</v>
      </c>
      <c r="H145" s="224">
        <v>19</v>
      </c>
      <c r="I145" s="225"/>
      <c r="J145" s="226">
        <f>ROUND(I145*H145,2)</f>
        <v>0</v>
      </c>
      <c r="K145" s="222" t="s">
        <v>127</v>
      </c>
      <c r="L145" s="46"/>
      <c r="M145" s="227" t="s">
        <v>19</v>
      </c>
      <c r="N145" s="228" t="s">
        <v>43</v>
      </c>
      <c r="O145" s="86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128</v>
      </c>
      <c r="AT145" s="231" t="s">
        <v>123</v>
      </c>
      <c r="AU145" s="231" t="s">
        <v>82</v>
      </c>
      <c r="AY145" s="19" t="s">
        <v>121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9" t="s">
        <v>80</v>
      </c>
      <c r="BK145" s="232">
        <f>ROUND(I145*H145,2)</f>
        <v>0</v>
      </c>
      <c r="BL145" s="19" t="s">
        <v>128</v>
      </c>
      <c r="BM145" s="231" t="s">
        <v>495</v>
      </c>
    </row>
    <row r="146" s="13" customFormat="1">
      <c r="A146" s="13"/>
      <c r="B146" s="233"/>
      <c r="C146" s="234"/>
      <c r="D146" s="235" t="s">
        <v>130</v>
      </c>
      <c r="E146" s="236" t="s">
        <v>19</v>
      </c>
      <c r="F146" s="237" t="s">
        <v>478</v>
      </c>
      <c r="G146" s="234"/>
      <c r="H146" s="236" t="s">
        <v>19</v>
      </c>
      <c r="I146" s="238"/>
      <c r="J146" s="234"/>
      <c r="K146" s="234"/>
      <c r="L146" s="239"/>
      <c r="M146" s="240"/>
      <c r="N146" s="241"/>
      <c r="O146" s="241"/>
      <c r="P146" s="241"/>
      <c r="Q146" s="241"/>
      <c r="R146" s="241"/>
      <c r="S146" s="241"/>
      <c r="T146" s="24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3" t="s">
        <v>130</v>
      </c>
      <c r="AU146" s="243" t="s">
        <v>82</v>
      </c>
      <c r="AV146" s="13" t="s">
        <v>80</v>
      </c>
      <c r="AW146" s="13" t="s">
        <v>33</v>
      </c>
      <c r="AX146" s="13" t="s">
        <v>72</v>
      </c>
      <c r="AY146" s="243" t="s">
        <v>121</v>
      </c>
    </row>
    <row r="147" s="14" customFormat="1">
      <c r="A147" s="14"/>
      <c r="B147" s="244"/>
      <c r="C147" s="245"/>
      <c r="D147" s="235" t="s">
        <v>130</v>
      </c>
      <c r="E147" s="246" t="s">
        <v>19</v>
      </c>
      <c r="F147" s="247" t="s">
        <v>128</v>
      </c>
      <c r="G147" s="245"/>
      <c r="H147" s="248">
        <v>4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130</v>
      </c>
      <c r="AU147" s="254" t="s">
        <v>82</v>
      </c>
      <c r="AV147" s="14" t="s">
        <v>82</v>
      </c>
      <c r="AW147" s="14" t="s">
        <v>33</v>
      </c>
      <c r="AX147" s="14" t="s">
        <v>72</v>
      </c>
      <c r="AY147" s="254" t="s">
        <v>121</v>
      </c>
    </row>
    <row r="148" s="13" customFormat="1">
      <c r="A148" s="13"/>
      <c r="B148" s="233"/>
      <c r="C148" s="234"/>
      <c r="D148" s="235" t="s">
        <v>130</v>
      </c>
      <c r="E148" s="236" t="s">
        <v>19</v>
      </c>
      <c r="F148" s="237" t="s">
        <v>135</v>
      </c>
      <c r="G148" s="234"/>
      <c r="H148" s="236" t="s">
        <v>19</v>
      </c>
      <c r="I148" s="238"/>
      <c r="J148" s="234"/>
      <c r="K148" s="234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130</v>
      </c>
      <c r="AU148" s="243" t="s">
        <v>82</v>
      </c>
      <c r="AV148" s="13" t="s">
        <v>80</v>
      </c>
      <c r="AW148" s="13" t="s">
        <v>33</v>
      </c>
      <c r="AX148" s="13" t="s">
        <v>72</v>
      </c>
      <c r="AY148" s="243" t="s">
        <v>121</v>
      </c>
    </row>
    <row r="149" s="14" customFormat="1">
      <c r="A149" s="14"/>
      <c r="B149" s="244"/>
      <c r="C149" s="245"/>
      <c r="D149" s="235" t="s">
        <v>130</v>
      </c>
      <c r="E149" s="246" t="s">
        <v>19</v>
      </c>
      <c r="F149" s="247" t="s">
        <v>170</v>
      </c>
      <c r="G149" s="245"/>
      <c r="H149" s="248">
        <v>6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130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121</v>
      </c>
    </row>
    <row r="150" s="13" customFormat="1">
      <c r="A150" s="13"/>
      <c r="B150" s="233"/>
      <c r="C150" s="234"/>
      <c r="D150" s="235" t="s">
        <v>130</v>
      </c>
      <c r="E150" s="236" t="s">
        <v>19</v>
      </c>
      <c r="F150" s="237" t="s">
        <v>459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130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121</v>
      </c>
    </row>
    <row r="151" s="14" customFormat="1">
      <c r="A151" s="14"/>
      <c r="B151" s="244"/>
      <c r="C151" s="245"/>
      <c r="D151" s="235" t="s">
        <v>130</v>
      </c>
      <c r="E151" s="246" t="s">
        <v>19</v>
      </c>
      <c r="F151" s="247" t="s">
        <v>170</v>
      </c>
      <c r="G151" s="245"/>
      <c r="H151" s="248">
        <v>6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130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121</v>
      </c>
    </row>
    <row r="152" s="13" customFormat="1">
      <c r="A152" s="13"/>
      <c r="B152" s="233"/>
      <c r="C152" s="234"/>
      <c r="D152" s="235" t="s">
        <v>130</v>
      </c>
      <c r="E152" s="236" t="s">
        <v>19</v>
      </c>
      <c r="F152" s="237" t="s">
        <v>470</v>
      </c>
      <c r="G152" s="234"/>
      <c r="H152" s="236" t="s">
        <v>19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130</v>
      </c>
      <c r="AU152" s="243" t="s">
        <v>82</v>
      </c>
      <c r="AV152" s="13" t="s">
        <v>80</v>
      </c>
      <c r="AW152" s="13" t="s">
        <v>33</v>
      </c>
      <c r="AX152" s="13" t="s">
        <v>72</v>
      </c>
      <c r="AY152" s="243" t="s">
        <v>121</v>
      </c>
    </row>
    <row r="153" s="14" customFormat="1">
      <c r="A153" s="14"/>
      <c r="B153" s="244"/>
      <c r="C153" s="245"/>
      <c r="D153" s="235" t="s">
        <v>130</v>
      </c>
      <c r="E153" s="246" t="s">
        <v>19</v>
      </c>
      <c r="F153" s="247" t="s">
        <v>145</v>
      </c>
      <c r="G153" s="245"/>
      <c r="H153" s="248">
        <v>3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130</v>
      </c>
      <c r="AU153" s="254" t="s">
        <v>82</v>
      </c>
      <c r="AV153" s="14" t="s">
        <v>82</v>
      </c>
      <c r="AW153" s="14" t="s">
        <v>33</v>
      </c>
      <c r="AX153" s="14" t="s">
        <v>72</v>
      </c>
      <c r="AY153" s="254" t="s">
        <v>121</v>
      </c>
    </row>
    <row r="154" s="15" customFormat="1">
      <c r="A154" s="15"/>
      <c r="B154" s="255"/>
      <c r="C154" s="256"/>
      <c r="D154" s="235" t="s">
        <v>130</v>
      </c>
      <c r="E154" s="257" t="s">
        <v>19</v>
      </c>
      <c r="F154" s="258" t="s">
        <v>137</v>
      </c>
      <c r="G154" s="256"/>
      <c r="H154" s="259">
        <v>19</v>
      </c>
      <c r="I154" s="260"/>
      <c r="J154" s="256"/>
      <c r="K154" s="256"/>
      <c r="L154" s="261"/>
      <c r="M154" s="262"/>
      <c r="N154" s="263"/>
      <c r="O154" s="263"/>
      <c r="P154" s="263"/>
      <c r="Q154" s="263"/>
      <c r="R154" s="263"/>
      <c r="S154" s="263"/>
      <c r="T154" s="264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5" t="s">
        <v>130</v>
      </c>
      <c r="AU154" s="265" t="s">
        <v>82</v>
      </c>
      <c r="AV154" s="15" t="s">
        <v>128</v>
      </c>
      <c r="AW154" s="15" t="s">
        <v>33</v>
      </c>
      <c r="AX154" s="15" t="s">
        <v>80</v>
      </c>
      <c r="AY154" s="265" t="s">
        <v>121</v>
      </c>
    </row>
    <row r="155" s="2" customFormat="1" ht="24" customHeight="1">
      <c r="A155" s="40"/>
      <c r="B155" s="41"/>
      <c r="C155" s="220" t="s">
        <v>190</v>
      </c>
      <c r="D155" s="220" t="s">
        <v>123</v>
      </c>
      <c r="E155" s="221" t="s">
        <v>496</v>
      </c>
      <c r="F155" s="222" t="s">
        <v>497</v>
      </c>
      <c r="G155" s="223" t="s">
        <v>387</v>
      </c>
      <c r="H155" s="224">
        <v>660</v>
      </c>
      <c r="I155" s="225"/>
      <c r="J155" s="226">
        <f>ROUND(I155*H155,2)</f>
        <v>0</v>
      </c>
      <c r="K155" s="222" t="s">
        <v>127</v>
      </c>
      <c r="L155" s="46"/>
      <c r="M155" s="227" t="s">
        <v>19</v>
      </c>
      <c r="N155" s="228" t="s">
        <v>43</v>
      </c>
      <c r="O155" s="86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31" t="s">
        <v>128</v>
      </c>
      <c r="AT155" s="231" t="s">
        <v>123</v>
      </c>
      <c r="AU155" s="231" t="s">
        <v>82</v>
      </c>
      <c r="AY155" s="19" t="s">
        <v>121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9" t="s">
        <v>80</v>
      </c>
      <c r="BK155" s="232">
        <f>ROUND(I155*H155,2)</f>
        <v>0</v>
      </c>
      <c r="BL155" s="19" t="s">
        <v>128</v>
      </c>
      <c r="BM155" s="231" t="s">
        <v>498</v>
      </c>
    </row>
    <row r="156" s="13" customFormat="1">
      <c r="A156" s="13"/>
      <c r="B156" s="233"/>
      <c r="C156" s="234"/>
      <c r="D156" s="235" t="s">
        <v>130</v>
      </c>
      <c r="E156" s="236" t="s">
        <v>19</v>
      </c>
      <c r="F156" s="237" t="s">
        <v>478</v>
      </c>
      <c r="G156" s="234"/>
      <c r="H156" s="236" t="s">
        <v>19</v>
      </c>
      <c r="I156" s="238"/>
      <c r="J156" s="234"/>
      <c r="K156" s="234"/>
      <c r="L156" s="239"/>
      <c r="M156" s="240"/>
      <c r="N156" s="241"/>
      <c r="O156" s="241"/>
      <c r="P156" s="241"/>
      <c r="Q156" s="241"/>
      <c r="R156" s="241"/>
      <c r="S156" s="241"/>
      <c r="T156" s="24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3" t="s">
        <v>130</v>
      </c>
      <c r="AU156" s="243" t="s">
        <v>82</v>
      </c>
      <c r="AV156" s="13" t="s">
        <v>80</v>
      </c>
      <c r="AW156" s="13" t="s">
        <v>33</v>
      </c>
      <c r="AX156" s="13" t="s">
        <v>72</v>
      </c>
      <c r="AY156" s="243" t="s">
        <v>121</v>
      </c>
    </row>
    <row r="157" s="14" customFormat="1">
      <c r="A157" s="14"/>
      <c r="B157" s="244"/>
      <c r="C157" s="245"/>
      <c r="D157" s="235" t="s">
        <v>130</v>
      </c>
      <c r="E157" s="246" t="s">
        <v>19</v>
      </c>
      <c r="F157" s="247" t="s">
        <v>499</v>
      </c>
      <c r="G157" s="245"/>
      <c r="H157" s="248">
        <v>120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130</v>
      </c>
      <c r="AU157" s="254" t="s">
        <v>82</v>
      </c>
      <c r="AV157" s="14" t="s">
        <v>82</v>
      </c>
      <c r="AW157" s="14" t="s">
        <v>33</v>
      </c>
      <c r="AX157" s="14" t="s">
        <v>72</v>
      </c>
      <c r="AY157" s="254" t="s">
        <v>121</v>
      </c>
    </row>
    <row r="158" s="13" customFormat="1">
      <c r="A158" s="13"/>
      <c r="B158" s="233"/>
      <c r="C158" s="234"/>
      <c r="D158" s="235" t="s">
        <v>130</v>
      </c>
      <c r="E158" s="236" t="s">
        <v>19</v>
      </c>
      <c r="F158" s="237" t="s">
        <v>135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130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121</v>
      </c>
    </row>
    <row r="159" s="14" customFormat="1">
      <c r="A159" s="14"/>
      <c r="B159" s="244"/>
      <c r="C159" s="245"/>
      <c r="D159" s="235" t="s">
        <v>130</v>
      </c>
      <c r="E159" s="246" t="s">
        <v>19</v>
      </c>
      <c r="F159" s="247" t="s">
        <v>500</v>
      </c>
      <c r="G159" s="245"/>
      <c r="H159" s="248">
        <v>180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130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121</v>
      </c>
    </row>
    <row r="160" s="13" customFormat="1">
      <c r="A160" s="13"/>
      <c r="B160" s="233"/>
      <c r="C160" s="234"/>
      <c r="D160" s="235" t="s">
        <v>130</v>
      </c>
      <c r="E160" s="236" t="s">
        <v>19</v>
      </c>
      <c r="F160" s="237" t="s">
        <v>459</v>
      </c>
      <c r="G160" s="234"/>
      <c r="H160" s="236" t="s">
        <v>19</v>
      </c>
      <c r="I160" s="238"/>
      <c r="J160" s="234"/>
      <c r="K160" s="234"/>
      <c r="L160" s="239"/>
      <c r="M160" s="240"/>
      <c r="N160" s="241"/>
      <c r="O160" s="241"/>
      <c r="P160" s="241"/>
      <c r="Q160" s="241"/>
      <c r="R160" s="241"/>
      <c r="S160" s="241"/>
      <c r="T160" s="24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3" t="s">
        <v>130</v>
      </c>
      <c r="AU160" s="243" t="s">
        <v>82</v>
      </c>
      <c r="AV160" s="13" t="s">
        <v>80</v>
      </c>
      <c r="AW160" s="13" t="s">
        <v>33</v>
      </c>
      <c r="AX160" s="13" t="s">
        <v>72</v>
      </c>
      <c r="AY160" s="243" t="s">
        <v>121</v>
      </c>
    </row>
    <row r="161" s="14" customFormat="1">
      <c r="A161" s="14"/>
      <c r="B161" s="244"/>
      <c r="C161" s="245"/>
      <c r="D161" s="235" t="s">
        <v>130</v>
      </c>
      <c r="E161" s="246" t="s">
        <v>19</v>
      </c>
      <c r="F161" s="247" t="s">
        <v>483</v>
      </c>
      <c r="G161" s="245"/>
      <c r="H161" s="248">
        <v>270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130</v>
      </c>
      <c r="AU161" s="254" t="s">
        <v>82</v>
      </c>
      <c r="AV161" s="14" t="s">
        <v>82</v>
      </c>
      <c r="AW161" s="14" t="s">
        <v>33</v>
      </c>
      <c r="AX161" s="14" t="s">
        <v>72</v>
      </c>
      <c r="AY161" s="254" t="s">
        <v>121</v>
      </c>
    </row>
    <row r="162" s="13" customFormat="1">
      <c r="A162" s="13"/>
      <c r="B162" s="233"/>
      <c r="C162" s="234"/>
      <c r="D162" s="235" t="s">
        <v>130</v>
      </c>
      <c r="E162" s="236" t="s">
        <v>19</v>
      </c>
      <c r="F162" s="237" t="s">
        <v>470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130</v>
      </c>
      <c r="AU162" s="243" t="s">
        <v>82</v>
      </c>
      <c r="AV162" s="13" t="s">
        <v>80</v>
      </c>
      <c r="AW162" s="13" t="s">
        <v>33</v>
      </c>
      <c r="AX162" s="13" t="s">
        <v>72</v>
      </c>
      <c r="AY162" s="243" t="s">
        <v>121</v>
      </c>
    </row>
    <row r="163" s="14" customFormat="1">
      <c r="A163" s="14"/>
      <c r="B163" s="244"/>
      <c r="C163" s="245"/>
      <c r="D163" s="235" t="s">
        <v>130</v>
      </c>
      <c r="E163" s="246" t="s">
        <v>19</v>
      </c>
      <c r="F163" s="247" t="s">
        <v>484</v>
      </c>
      <c r="G163" s="245"/>
      <c r="H163" s="248">
        <v>90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130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121</v>
      </c>
    </row>
    <row r="164" s="15" customFormat="1">
      <c r="A164" s="15"/>
      <c r="B164" s="255"/>
      <c r="C164" s="256"/>
      <c r="D164" s="235" t="s">
        <v>130</v>
      </c>
      <c r="E164" s="257" t="s">
        <v>19</v>
      </c>
      <c r="F164" s="258" t="s">
        <v>137</v>
      </c>
      <c r="G164" s="256"/>
      <c r="H164" s="259">
        <v>660</v>
      </c>
      <c r="I164" s="260"/>
      <c r="J164" s="256"/>
      <c r="K164" s="256"/>
      <c r="L164" s="261"/>
      <c r="M164" s="262"/>
      <c r="N164" s="263"/>
      <c r="O164" s="263"/>
      <c r="P164" s="263"/>
      <c r="Q164" s="263"/>
      <c r="R164" s="263"/>
      <c r="S164" s="263"/>
      <c r="T164" s="26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5" t="s">
        <v>130</v>
      </c>
      <c r="AU164" s="265" t="s">
        <v>82</v>
      </c>
      <c r="AV164" s="15" t="s">
        <v>128</v>
      </c>
      <c r="AW164" s="15" t="s">
        <v>33</v>
      </c>
      <c r="AX164" s="15" t="s">
        <v>80</v>
      </c>
      <c r="AY164" s="265" t="s">
        <v>121</v>
      </c>
    </row>
    <row r="165" s="2" customFormat="1" ht="16.5" customHeight="1">
      <c r="A165" s="40"/>
      <c r="B165" s="41"/>
      <c r="C165" s="220" t="s">
        <v>194</v>
      </c>
      <c r="D165" s="220" t="s">
        <v>123</v>
      </c>
      <c r="E165" s="221" t="s">
        <v>501</v>
      </c>
      <c r="F165" s="222" t="s">
        <v>502</v>
      </c>
      <c r="G165" s="223" t="s">
        <v>387</v>
      </c>
      <c r="H165" s="224">
        <v>10</v>
      </c>
      <c r="I165" s="225"/>
      <c r="J165" s="226">
        <f>ROUND(I165*H165,2)</f>
        <v>0</v>
      </c>
      <c r="K165" s="222" t="s">
        <v>19</v>
      </c>
      <c r="L165" s="46"/>
      <c r="M165" s="227" t="s">
        <v>19</v>
      </c>
      <c r="N165" s="228" t="s">
        <v>43</v>
      </c>
      <c r="O165" s="86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128</v>
      </c>
      <c r="AT165" s="231" t="s">
        <v>123</v>
      </c>
      <c r="AU165" s="231" t="s">
        <v>82</v>
      </c>
      <c r="AY165" s="19" t="s">
        <v>121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80</v>
      </c>
      <c r="BK165" s="232">
        <f>ROUND(I165*H165,2)</f>
        <v>0</v>
      </c>
      <c r="BL165" s="19" t="s">
        <v>128</v>
      </c>
      <c r="BM165" s="231" t="s">
        <v>503</v>
      </c>
    </row>
    <row r="166" s="13" customFormat="1">
      <c r="A166" s="13"/>
      <c r="B166" s="233"/>
      <c r="C166" s="234"/>
      <c r="D166" s="235" t="s">
        <v>130</v>
      </c>
      <c r="E166" s="236" t="s">
        <v>19</v>
      </c>
      <c r="F166" s="237" t="s">
        <v>478</v>
      </c>
      <c r="G166" s="234"/>
      <c r="H166" s="236" t="s">
        <v>19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130</v>
      </c>
      <c r="AU166" s="243" t="s">
        <v>82</v>
      </c>
      <c r="AV166" s="13" t="s">
        <v>80</v>
      </c>
      <c r="AW166" s="13" t="s">
        <v>33</v>
      </c>
      <c r="AX166" s="13" t="s">
        <v>72</v>
      </c>
      <c r="AY166" s="243" t="s">
        <v>121</v>
      </c>
    </row>
    <row r="167" s="14" customFormat="1">
      <c r="A167" s="14"/>
      <c r="B167" s="244"/>
      <c r="C167" s="245"/>
      <c r="D167" s="235" t="s">
        <v>130</v>
      </c>
      <c r="E167" s="246" t="s">
        <v>19</v>
      </c>
      <c r="F167" s="247" t="s">
        <v>82</v>
      </c>
      <c r="G167" s="245"/>
      <c r="H167" s="248">
        <v>2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130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121</v>
      </c>
    </row>
    <row r="168" s="13" customFormat="1">
      <c r="A168" s="13"/>
      <c r="B168" s="233"/>
      <c r="C168" s="234"/>
      <c r="D168" s="235" t="s">
        <v>130</v>
      </c>
      <c r="E168" s="236" t="s">
        <v>19</v>
      </c>
      <c r="F168" s="237" t="s">
        <v>135</v>
      </c>
      <c r="G168" s="234"/>
      <c r="H168" s="236" t="s">
        <v>19</v>
      </c>
      <c r="I168" s="238"/>
      <c r="J168" s="234"/>
      <c r="K168" s="234"/>
      <c r="L168" s="239"/>
      <c r="M168" s="240"/>
      <c r="N168" s="241"/>
      <c r="O168" s="241"/>
      <c r="P168" s="241"/>
      <c r="Q168" s="241"/>
      <c r="R168" s="241"/>
      <c r="S168" s="241"/>
      <c r="T168" s="24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3" t="s">
        <v>130</v>
      </c>
      <c r="AU168" s="243" t="s">
        <v>82</v>
      </c>
      <c r="AV168" s="13" t="s">
        <v>80</v>
      </c>
      <c r="AW168" s="13" t="s">
        <v>33</v>
      </c>
      <c r="AX168" s="13" t="s">
        <v>72</v>
      </c>
      <c r="AY168" s="243" t="s">
        <v>121</v>
      </c>
    </row>
    <row r="169" s="14" customFormat="1">
      <c r="A169" s="14"/>
      <c r="B169" s="244"/>
      <c r="C169" s="245"/>
      <c r="D169" s="235" t="s">
        <v>130</v>
      </c>
      <c r="E169" s="246" t="s">
        <v>19</v>
      </c>
      <c r="F169" s="247" t="s">
        <v>82</v>
      </c>
      <c r="G169" s="245"/>
      <c r="H169" s="248">
        <v>2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130</v>
      </c>
      <c r="AU169" s="254" t="s">
        <v>82</v>
      </c>
      <c r="AV169" s="14" t="s">
        <v>82</v>
      </c>
      <c r="AW169" s="14" t="s">
        <v>33</v>
      </c>
      <c r="AX169" s="14" t="s">
        <v>72</v>
      </c>
      <c r="AY169" s="254" t="s">
        <v>121</v>
      </c>
    </row>
    <row r="170" s="13" customFormat="1">
      <c r="A170" s="13"/>
      <c r="B170" s="233"/>
      <c r="C170" s="234"/>
      <c r="D170" s="235" t="s">
        <v>130</v>
      </c>
      <c r="E170" s="236" t="s">
        <v>19</v>
      </c>
      <c r="F170" s="237" t="s">
        <v>459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130</v>
      </c>
      <c r="AU170" s="243" t="s">
        <v>82</v>
      </c>
      <c r="AV170" s="13" t="s">
        <v>80</v>
      </c>
      <c r="AW170" s="13" t="s">
        <v>33</v>
      </c>
      <c r="AX170" s="13" t="s">
        <v>72</v>
      </c>
      <c r="AY170" s="243" t="s">
        <v>121</v>
      </c>
    </row>
    <row r="171" s="14" customFormat="1">
      <c r="A171" s="14"/>
      <c r="B171" s="244"/>
      <c r="C171" s="245"/>
      <c r="D171" s="235" t="s">
        <v>130</v>
      </c>
      <c r="E171" s="246" t="s">
        <v>19</v>
      </c>
      <c r="F171" s="247" t="s">
        <v>128</v>
      </c>
      <c r="G171" s="245"/>
      <c r="H171" s="248">
        <v>4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130</v>
      </c>
      <c r="AU171" s="254" t="s">
        <v>82</v>
      </c>
      <c r="AV171" s="14" t="s">
        <v>82</v>
      </c>
      <c r="AW171" s="14" t="s">
        <v>33</v>
      </c>
      <c r="AX171" s="14" t="s">
        <v>72</v>
      </c>
      <c r="AY171" s="254" t="s">
        <v>121</v>
      </c>
    </row>
    <row r="172" s="13" customFormat="1">
      <c r="A172" s="13"/>
      <c r="B172" s="233"/>
      <c r="C172" s="234"/>
      <c r="D172" s="235" t="s">
        <v>130</v>
      </c>
      <c r="E172" s="236" t="s">
        <v>19</v>
      </c>
      <c r="F172" s="237" t="s">
        <v>470</v>
      </c>
      <c r="G172" s="234"/>
      <c r="H172" s="236" t="s">
        <v>19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130</v>
      </c>
      <c r="AU172" s="243" t="s">
        <v>82</v>
      </c>
      <c r="AV172" s="13" t="s">
        <v>80</v>
      </c>
      <c r="AW172" s="13" t="s">
        <v>33</v>
      </c>
      <c r="AX172" s="13" t="s">
        <v>72</v>
      </c>
      <c r="AY172" s="243" t="s">
        <v>121</v>
      </c>
    </row>
    <row r="173" s="14" customFormat="1">
      <c r="A173" s="14"/>
      <c r="B173" s="244"/>
      <c r="C173" s="245"/>
      <c r="D173" s="235" t="s">
        <v>130</v>
      </c>
      <c r="E173" s="246" t="s">
        <v>19</v>
      </c>
      <c r="F173" s="247" t="s">
        <v>82</v>
      </c>
      <c r="G173" s="245"/>
      <c r="H173" s="248">
        <v>2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130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121</v>
      </c>
    </row>
    <row r="174" s="15" customFormat="1">
      <c r="A174" s="15"/>
      <c r="B174" s="255"/>
      <c r="C174" s="256"/>
      <c r="D174" s="235" t="s">
        <v>130</v>
      </c>
      <c r="E174" s="257" t="s">
        <v>19</v>
      </c>
      <c r="F174" s="258" t="s">
        <v>137</v>
      </c>
      <c r="G174" s="256"/>
      <c r="H174" s="259">
        <v>10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5" t="s">
        <v>130</v>
      </c>
      <c r="AU174" s="265" t="s">
        <v>82</v>
      </c>
      <c r="AV174" s="15" t="s">
        <v>128</v>
      </c>
      <c r="AW174" s="15" t="s">
        <v>33</v>
      </c>
      <c r="AX174" s="15" t="s">
        <v>80</v>
      </c>
      <c r="AY174" s="265" t="s">
        <v>121</v>
      </c>
    </row>
    <row r="175" s="2" customFormat="1" ht="16.5" customHeight="1">
      <c r="A175" s="40"/>
      <c r="B175" s="41"/>
      <c r="C175" s="220" t="s">
        <v>201</v>
      </c>
      <c r="D175" s="220" t="s">
        <v>123</v>
      </c>
      <c r="E175" s="221" t="s">
        <v>504</v>
      </c>
      <c r="F175" s="222" t="s">
        <v>505</v>
      </c>
      <c r="G175" s="223" t="s">
        <v>387</v>
      </c>
      <c r="H175" s="224">
        <v>360</v>
      </c>
      <c r="I175" s="225"/>
      <c r="J175" s="226">
        <f>ROUND(I175*H175,2)</f>
        <v>0</v>
      </c>
      <c r="K175" s="222" t="s">
        <v>19</v>
      </c>
      <c r="L175" s="46"/>
      <c r="M175" s="227" t="s">
        <v>19</v>
      </c>
      <c r="N175" s="228" t="s">
        <v>43</v>
      </c>
      <c r="O175" s="86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128</v>
      </c>
      <c r="AT175" s="231" t="s">
        <v>123</v>
      </c>
      <c r="AU175" s="231" t="s">
        <v>82</v>
      </c>
      <c r="AY175" s="19" t="s">
        <v>121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80</v>
      </c>
      <c r="BK175" s="232">
        <f>ROUND(I175*H175,2)</f>
        <v>0</v>
      </c>
      <c r="BL175" s="19" t="s">
        <v>128</v>
      </c>
      <c r="BM175" s="231" t="s">
        <v>506</v>
      </c>
    </row>
    <row r="176" s="13" customFormat="1">
      <c r="A176" s="13"/>
      <c r="B176" s="233"/>
      <c r="C176" s="234"/>
      <c r="D176" s="235" t="s">
        <v>130</v>
      </c>
      <c r="E176" s="236" t="s">
        <v>19</v>
      </c>
      <c r="F176" s="237" t="s">
        <v>478</v>
      </c>
      <c r="G176" s="234"/>
      <c r="H176" s="236" t="s">
        <v>19</v>
      </c>
      <c r="I176" s="238"/>
      <c r="J176" s="234"/>
      <c r="K176" s="234"/>
      <c r="L176" s="239"/>
      <c r="M176" s="240"/>
      <c r="N176" s="241"/>
      <c r="O176" s="241"/>
      <c r="P176" s="241"/>
      <c r="Q176" s="241"/>
      <c r="R176" s="241"/>
      <c r="S176" s="241"/>
      <c r="T176" s="24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3" t="s">
        <v>130</v>
      </c>
      <c r="AU176" s="243" t="s">
        <v>82</v>
      </c>
      <c r="AV176" s="13" t="s">
        <v>80</v>
      </c>
      <c r="AW176" s="13" t="s">
        <v>33</v>
      </c>
      <c r="AX176" s="13" t="s">
        <v>72</v>
      </c>
      <c r="AY176" s="243" t="s">
        <v>121</v>
      </c>
    </row>
    <row r="177" s="14" customFormat="1">
      <c r="A177" s="14"/>
      <c r="B177" s="244"/>
      <c r="C177" s="245"/>
      <c r="D177" s="235" t="s">
        <v>130</v>
      </c>
      <c r="E177" s="246" t="s">
        <v>19</v>
      </c>
      <c r="F177" s="247" t="s">
        <v>482</v>
      </c>
      <c r="G177" s="245"/>
      <c r="H177" s="248">
        <v>60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130</v>
      </c>
      <c r="AU177" s="254" t="s">
        <v>82</v>
      </c>
      <c r="AV177" s="14" t="s">
        <v>82</v>
      </c>
      <c r="AW177" s="14" t="s">
        <v>33</v>
      </c>
      <c r="AX177" s="14" t="s">
        <v>72</v>
      </c>
      <c r="AY177" s="254" t="s">
        <v>121</v>
      </c>
    </row>
    <row r="178" s="13" customFormat="1">
      <c r="A178" s="13"/>
      <c r="B178" s="233"/>
      <c r="C178" s="234"/>
      <c r="D178" s="235" t="s">
        <v>130</v>
      </c>
      <c r="E178" s="236" t="s">
        <v>19</v>
      </c>
      <c r="F178" s="237" t="s">
        <v>135</v>
      </c>
      <c r="G178" s="234"/>
      <c r="H178" s="236" t="s">
        <v>19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130</v>
      </c>
      <c r="AU178" s="243" t="s">
        <v>82</v>
      </c>
      <c r="AV178" s="13" t="s">
        <v>80</v>
      </c>
      <c r="AW178" s="13" t="s">
        <v>33</v>
      </c>
      <c r="AX178" s="13" t="s">
        <v>72</v>
      </c>
      <c r="AY178" s="243" t="s">
        <v>121</v>
      </c>
    </row>
    <row r="179" s="14" customFormat="1">
      <c r="A179" s="14"/>
      <c r="B179" s="244"/>
      <c r="C179" s="245"/>
      <c r="D179" s="235" t="s">
        <v>130</v>
      </c>
      <c r="E179" s="246" t="s">
        <v>19</v>
      </c>
      <c r="F179" s="247" t="s">
        <v>482</v>
      </c>
      <c r="G179" s="245"/>
      <c r="H179" s="248">
        <v>60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130</v>
      </c>
      <c r="AU179" s="254" t="s">
        <v>82</v>
      </c>
      <c r="AV179" s="14" t="s">
        <v>82</v>
      </c>
      <c r="AW179" s="14" t="s">
        <v>33</v>
      </c>
      <c r="AX179" s="14" t="s">
        <v>72</v>
      </c>
      <c r="AY179" s="254" t="s">
        <v>121</v>
      </c>
    </row>
    <row r="180" s="13" customFormat="1">
      <c r="A180" s="13"/>
      <c r="B180" s="233"/>
      <c r="C180" s="234"/>
      <c r="D180" s="235" t="s">
        <v>130</v>
      </c>
      <c r="E180" s="236" t="s">
        <v>19</v>
      </c>
      <c r="F180" s="237" t="s">
        <v>459</v>
      </c>
      <c r="G180" s="234"/>
      <c r="H180" s="236" t="s">
        <v>19</v>
      </c>
      <c r="I180" s="238"/>
      <c r="J180" s="234"/>
      <c r="K180" s="234"/>
      <c r="L180" s="239"/>
      <c r="M180" s="240"/>
      <c r="N180" s="241"/>
      <c r="O180" s="241"/>
      <c r="P180" s="241"/>
      <c r="Q180" s="241"/>
      <c r="R180" s="241"/>
      <c r="S180" s="241"/>
      <c r="T180" s="24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3" t="s">
        <v>130</v>
      </c>
      <c r="AU180" s="243" t="s">
        <v>82</v>
      </c>
      <c r="AV180" s="13" t="s">
        <v>80</v>
      </c>
      <c r="AW180" s="13" t="s">
        <v>33</v>
      </c>
      <c r="AX180" s="13" t="s">
        <v>72</v>
      </c>
      <c r="AY180" s="243" t="s">
        <v>121</v>
      </c>
    </row>
    <row r="181" s="14" customFormat="1">
      <c r="A181" s="14"/>
      <c r="B181" s="244"/>
      <c r="C181" s="245"/>
      <c r="D181" s="235" t="s">
        <v>130</v>
      </c>
      <c r="E181" s="246" t="s">
        <v>19</v>
      </c>
      <c r="F181" s="247" t="s">
        <v>492</v>
      </c>
      <c r="G181" s="245"/>
      <c r="H181" s="248">
        <v>180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130</v>
      </c>
      <c r="AU181" s="254" t="s">
        <v>82</v>
      </c>
      <c r="AV181" s="14" t="s">
        <v>82</v>
      </c>
      <c r="AW181" s="14" t="s">
        <v>33</v>
      </c>
      <c r="AX181" s="14" t="s">
        <v>72</v>
      </c>
      <c r="AY181" s="254" t="s">
        <v>121</v>
      </c>
    </row>
    <row r="182" s="13" customFormat="1">
      <c r="A182" s="13"/>
      <c r="B182" s="233"/>
      <c r="C182" s="234"/>
      <c r="D182" s="235" t="s">
        <v>130</v>
      </c>
      <c r="E182" s="236" t="s">
        <v>19</v>
      </c>
      <c r="F182" s="237" t="s">
        <v>470</v>
      </c>
      <c r="G182" s="234"/>
      <c r="H182" s="236" t="s">
        <v>19</v>
      </c>
      <c r="I182" s="238"/>
      <c r="J182" s="234"/>
      <c r="K182" s="234"/>
      <c r="L182" s="239"/>
      <c r="M182" s="240"/>
      <c r="N182" s="241"/>
      <c r="O182" s="241"/>
      <c r="P182" s="241"/>
      <c r="Q182" s="241"/>
      <c r="R182" s="241"/>
      <c r="S182" s="241"/>
      <c r="T182" s="24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3" t="s">
        <v>130</v>
      </c>
      <c r="AU182" s="243" t="s">
        <v>82</v>
      </c>
      <c r="AV182" s="13" t="s">
        <v>80</v>
      </c>
      <c r="AW182" s="13" t="s">
        <v>33</v>
      </c>
      <c r="AX182" s="13" t="s">
        <v>72</v>
      </c>
      <c r="AY182" s="243" t="s">
        <v>121</v>
      </c>
    </row>
    <row r="183" s="14" customFormat="1">
      <c r="A183" s="14"/>
      <c r="B183" s="244"/>
      <c r="C183" s="245"/>
      <c r="D183" s="235" t="s">
        <v>130</v>
      </c>
      <c r="E183" s="246" t="s">
        <v>19</v>
      </c>
      <c r="F183" s="247" t="s">
        <v>482</v>
      </c>
      <c r="G183" s="245"/>
      <c r="H183" s="248">
        <v>60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130</v>
      </c>
      <c r="AU183" s="254" t="s">
        <v>82</v>
      </c>
      <c r="AV183" s="14" t="s">
        <v>82</v>
      </c>
      <c r="AW183" s="14" t="s">
        <v>33</v>
      </c>
      <c r="AX183" s="14" t="s">
        <v>72</v>
      </c>
      <c r="AY183" s="254" t="s">
        <v>121</v>
      </c>
    </row>
    <row r="184" s="15" customFormat="1">
      <c r="A184" s="15"/>
      <c r="B184" s="255"/>
      <c r="C184" s="256"/>
      <c r="D184" s="235" t="s">
        <v>130</v>
      </c>
      <c r="E184" s="257" t="s">
        <v>19</v>
      </c>
      <c r="F184" s="258" t="s">
        <v>137</v>
      </c>
      <c r="G184" s="256"/>
      <c r="H184" s="259">
        <v>360</v>
      </c>
      <c r="I184" s="260"/>
      <c r="J184" s="256"/>
      <c r="K184" s="256"/>
      <c r="L184" s="261"/>
      <c r="M184" s="262"/>
      <c r="N184" s="263"/>
      <c r="O184" s="263"/>
      <c r="P184" s="263"/>
      <c r="Q184" s="263"/>
      <c r="R184" s="263"/>
      <c r="S184" s="263"/>
      <c r="T184" s="264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5" t="s">
        <v>130</v>
      </c>
      <c r="AU184" s="265" t="s">
        <v>82</v>
      </c>
      <c r="AV184" s="15" t="s">
        <v>128</v>
      </c>
      <c r="AW184" s="15" t="s">
        <v>33</v>
      </c>
      <c r="AX184" s="15" t="s">
        <v>80</v>
      </c>
      <c r="AY184" s="265" t="s">
        <v>121</v>
      </c>
    </row>
    <row r="185" s="12" customFormat="1" ht="22.8" customHeight="1">
      <c r="A185" s="12"/>
      <c r="B185" s="204"/>
      <c r="C185" s="205"/>
      <c r="D185" s="206" t="s">
        <v>71</v>
      </c>
      <c r="E185" s="218" t="s">
        <v>414</v>
      </c>
      <c r="F185" s="218" t="s">
        <v>415</v>
      </c>
      <c r="G185" s="205"/>
      <c r="H185" s="205"/>
      <c r="I185" s="208"/>
      <c r="J185" s="219">
        <f>BK185</f>
        <v>0</v>
      </c>
      <c r="K185" s="205"/>
      <c r="L185" s="210"/>
      <c r="M185" s="211"/>
      <c r="N185" s="212"/>
      <c r="O185" s="212"/>
      <c r="P185" s="213">
        <f>P186</f>
        <v>0</v>
      </c>
      <c r="Q185" s="212"/>
      <c r="R185" s="213">
        <f>R186</f>
        <v>0</v>
      </c>
      <c r="S185" s="212"/>
      <c r="T185" s="214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5" t="s">
        <v>80</v>
      </c>
      <c r="AT185" s="216" t="s">
        <v>71</v>
      </c>
      <c r="AU185" s="216" t="s">
        <v>80</v>
      </c>
      <c r="AY185" s="215" t="s">
        <v>121</v>
      </c>
      <c r="BK185" s="217">
        <f>BK186</f>
        <v>0</v>
      </c>
    </row>
    <row r="186" s="2" customFormat="1" ht="24" customHeight="1">
      <c r="A186" s="40"/>
      <c r="B186" s="41"/>
      <c r="C186" s="220" t="s">
        <v>207</v>
      </c>
      <c r="D186" s="220" t="s">
        <v>123</v>
      </c>
      <c r="E186" s="221" t="s">
        <v>417</v>
      </c>
      <c r="F186" s="222" t="s">
        <v>418</v>
      </c>
      <c r="G186" s="223" t="s">
        <v>187</v>
      </c>
      <c r="H186" s="224">
        <v>0.079000000000000001</v>
      </c>
      <c r="I186" s="225"/>
      <c r="J186" s="226">
        <f>ROUND(I186*H186,2)</f>
        <v>0</v>
      </c>
      <c r="K186" s="222" t="s">
        <v>127</v>
      </c>
      <c r="L186" s="46"/>
      <c r="M186" s="227" t="s">
        <v>19</v>
      </c>
      <c r="N186" s="228" t="s">
        <v>43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128</v>
      </c>
      <c r="AT186" s="231" t="s">
        <v>123</v>
      </c>
      <c r="AU186" s="231" t="s">
        <v>82</v>
      </c>
      <c r="AY186" s="19" t="s">
        <v>121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80</v>
      </c>
      <c r="BK186" s="232">
        <f>ROUND(I186*H186,2)</f>
        <v>0</v>
      </c>
      <c r="BL186" s="19" t="s">
        <v>128</v>
      </c>
      <c r="BM186" s="231" t="s">
        <v>419</v>
      </c>
    </row>
    <row r="187" s="12" customFormat="1" ht="25.92" customHeight="1">
      <c r="A187" s="12"/>
      <c r="B187" s="204"/>
      <c r="C187" s="205"/>
      <c r="D187" s="206" t="s">
        <v>71</v>
      </c>
      <c r="E187" s="207" t="s">
        <v>434</v>
      </c>
      <c r="F187" s="207" t="s">
        <v>435</v>
      </c>
      <c r="G187" s="205"/>
      <c r="H187" s="205"/>
      <c r="I187" s="208"/>
      <c r="J187" s="209">
        <f>BK187</f>
        <v>0</v>
      </c>
      <c r="K187" s="205"/>
      <c r="L187" s="210"/>
      <c r="M187" s="211"/>
      <c r="N187" s="212"/>
      <c r="O187" s="212"/>
      <c r="P187" s="213">
        <f>P188</f>
        <v>0</v>
      </c>
      <c r="Q187" s="212"/>
      <c r="R187" s="213">
        <f>R188</f>
        <v>0</v>
      </c>
      <c r="S187" s="212"/>
      <c r="T187" s="214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5" t="s">
        <v>158</v>
      </c>
      <c r="AT187" s="216" t="s">
        <v>71</v>
      </c>
      <c r="AU187" s="216" t="s">
        <v>72</v>
      </c>
      <c r="AY187" s="215" t="s">
        <v>121</v>
      </c>
      <c r="BK187" s="217">
        <f>BK188</f>
        <v>0</v>
      </c>
    </row>
    <row r="188" s="12" customFormat="1" ht="22.8" customHeight="1">
      <c r="A188" s="12"/>
      <c r="B188" s="204"/>
      <c r="C188" s="205"/>
      <c r="D188" s="206" t="s">
        <v>71</v>
      </c>
      <c r="E188" s="218" t="s">
        <v>436</v>
      </c>
      <c r="F188" s="218" t="s">
        <v>437</v>
      </c>
      <c r="G188" s="205"/>
      <c r="H188" s="205"/>
      <c r="I188" s="208"/>
      <c r="J188" s="219">
        <f>BK188</f>
        <v>0</v>
      </c>
      <c r="K188" s="205"/>
      <c r="L188" s="210"/>
      <c r="M188" s="211"/>
      <c r="N188" s="212"/>
      <c r="O188" s="212"/>
      <c r="P188" s="213">
        <f>SUM(P189:P191)</f>
        <v>0</v>
      </c>
      <c r="Q188" s="212"/>
      <c r="R188" s="213">
        <f>SUM(R189:R191)</f>
        <v>0</v>
      </c>
      <c r="S188" s="212"/>
      <c r="T188" s="214">
        <f>SUM(T189:T191)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158</v>
      </c>
      <c r="AT188" s="216" t="s">
        <v>71</v>
      </c>
      <c r="AU188" s="216" t="s">
        <v>80</v>
      </c>
      <c r="AY188" s="215" t="s">
        <v>121</v>
      </c>
      <c r="BK188" s="217">
        <f>SUM(BK189:BK191)</f>
        <v>0</v>
      </c>
    </row>
    <row r="189" s="2" customFormat="1" ht="16.5" customHeight="1">
      <c r="A189" s="40"/>
      <c r="B189" s="41"/>
      <c r="C189" s="220" t="s">
        <v>211</v>
      </c>
      <c r="D189" s="220" t="s">
        <v>123</v>
      </c>
      <c r="E189" s="221" t="s">
        <v>507</v>
      </c>
      <c r="F189" s="222" t="s">
        <v>508</v>
      </c>
      <c r="G189" s="223" t="s">
        <v>441</v>
      </c>
      <c r="H189" s="224">
        <v>1</v>
      </c>
      <c r="I189" s="225"/>
      <c r="J189" s="226">
        <f>ROUND(I189*H189,2)</f>
        <v>0</v>
      </c>
      <c r="K189" s="222" t="s">
        <v>127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442</v>
      </c>
      <c r="AT189" s="231" t="s">
        <v>123</v>
      </c>
      <c r="AU189" s="231" t="s">
        <v>82</v>
      </c>
      <c r="AY189" s="19" t="s">
        <v>121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442</v>
      </c>
      <c r="BM189" s="231" t="s">
        <v>509</v>
      </c>
    </row>
    <row r="190" s="2" customFormat="1" ht="16.5" customHeight="1">
      <c r="A190" s="40"/>
      <c r="B190" s="41"/>
      <c r="C190" s="220" t="s">
        <v>8</v>
      </c>
      <c r="D190" s="220" t="s">
        <v>123</v>
      </c>
      <c r="E190" s="221" t="s">
        <v>510</v>
      </c>
      <c r="F190" s="222" t="s">
        <v>511</v>
      </c>
      <c r="G190" s="223" t="s">
        <v>441</v>
      </c>
      <c r="H190" s="224">
        <v>1</v>
      </c>
      <c r="I190" s="225"/>
      <c r="J190" s="226">
        <f>ROUND(I190*H190,2)</f>
        <v>0</v>
      </c>
      <c r="K190" s="222" t="s">
        <v>127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442</v>
      </c>
      <c r="AT190" s="231" t="s">
        <v>123</v>
      </c>
      <c r="AU190" s="231" t="s">
        <v>82</v>
      </c>
      <c r="AY190" s="19" t="s">
        <v>121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442</v>
      </c>
      <c r="BM190" s="231" t="s">
        <v>512</v>
      </c>
    </row>
    <row r="191" s="2" customFormat="1" ht="16.5" customHeight="1">
      <c r="A191" s="40"/>
      <c r="B191" s="41"/>
      <c r="C191" s="220" t="s">
        <v>223</v>
      </c>
      <c r="D191" s="220" t="s">
        <v>123</v>
      </c>
      <c r="E191" s="221" t="s">
        <v>513</v>
      </c>
      <c r="F191" s="222" t="s">
        <v>514</v>
      </c>
      <c r="G191" s="223" t="s">
        <v>441</v>
      </c>
      <c r="H191" s="224">
        <v>1</v>
      </c>
      <c r="I191" s="225"/>
      <c r="J191" s="226">
        <f>ROUND(I191*H191,2)</f>
        <v>0</v>
      </c>
      <c r="K191" s="222" t="s">
        <v>127</v>
      </c>
      <c r="L191" s="46"/>
      <c r="M191" s="287" t="s">
        <v>19</v>
      </c>
      <c r="N191" s="288" t="s">
        <v>43</v>
      </c>
      <c r="O191" s="289"/>
      <c r="P191" s="290">
        <f>O191*H191</f>
        <v>0</v>
      </c>
      <c r="Q191" s="290">
        <v>0</v>
      </c>
      <c r="R191" s="290">
        <f>Q191*H191</f>
        <v>0</v>
      </c>
      <c r="S191" s="290">
        <v>0</v>
      </c>
      <c r="T191" s="29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442</v>
      </c>
      <c r="AT191" s="231" t="s">
        <v>123</v>
      </c>
      <c r="AU191" s="231" t="s">
        <v>82</v>
      </c>
      <c r="AY191" s="19" t="s">
        <v>121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80</v>
      </c>
      <c r="BK191" s="232">
        <f>ROUND(I191*H191,2)</f>
        <v>0</v>
      </c>
      <c r="BL191" s="19" t="s">
        <v>442</v>
      </c>
      <c r="BM191" s="231" t="s">
        <v>515</v>
      </c>
    </row>
    <row r="192" s="2" customFormat="1" ht="6.96" customHeight="1">
      <c r="A192" s="40"/>
      <c r="B192" s="61"/>
      <c r="C192" s="62"/>
      <c r="D192" s="62"/>
      <c r="E192" s="62"/>
      <c r="F192" s="62"/>
      <c r="G192" s="62"/>
      <c r="H192" s="62"/>
      <c r="I192" s="168"/>
      <c r="J192" s="62"/>
      <c r="K192" s="62"/>
      <c r="L192" s="46"/>
      <c r="M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</row>
  </sheetData>
  <sheetProtection sheet="1" autoFilter="0" formatColumns="0" formatRows="0" objects="1" scenarios="1" spinCount="100000" saltValue="tR5n1cwTGcy128Hu0fHLHi+usu7N24kDvMxZ1RWMost7kMqOit52ZioSVKcPdURT9xLB/VsW/vc+AbkgdTEdzg==" hashValue="uHtTbqsUkxYJoK24rgmN5WUQ+k8V5n86kz25px8QG9W5+3Hxl8V4zSj342e7py3rRRmQPkgdHjZbdgrCL8UIlQ==" algorithmName="SHA-512" password="CC35"/>
  <autoFilter ref="C84:K19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Chodníky a místní komunikace Tuklaty -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27" customHeight="1">
      <c r="A9" s="40"/>
      <c r="B9" s="46"/>
      <c r="C9" s="40"/>
      <c r="D9" s="40"/>
      <c r="E9" s="140" t="s">
        <v>516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ROUND((SUM(BE89:BE471)),  2)</f>
        <v>0</v>
      </c>
      <c r="G33" s="40"/>
      <c r="H33" s="40"/>
      <c r="I33" s="157">
        <v>0.20999999999999999</v>
      </c>
      <c r="J33" s="156">
        <f>ROUND(((SUM(BE89:BE471))*I33),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ROUND((SUM(BF89:BF471)),  2)</f>
        <v>0</v>
      </c>
      <c r="G34" s="40"/>
      <c r="H34" s="40"/>
      <c r="I34" s="157">
        <v>0.14999999999999999</v>
      </c>
      <c r="J34" s="156">
        <f>ROUND(((SUM(BF89:BF471))*I34),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ROUND((SUM(BG89:BG471)),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ROUND((SUM(BH89:BH471)),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ROUND((SUM(BI89:BI471)),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Chodníky a místní komunikace Tuklaty -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27" customHeight="1">
      <c r="A50" s="40"/>
      <c r="B50" s="41"/>
      <c r="C50" s="42"/>
      <c r="D50" s="42"/>
      <c r="E50" s="71" t="str">
        <f>E9</f>
        <v>TUKL009-03 - Chodníky Tuklatská a Ke Skalce, místní komunikace U studny a K Rybníku - nezpůsobilé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Tlustovousy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517</v>
      </c>
      <c r="E62" s="188"/>
      <c r="F62" s="188"/>
      <c r="G62" s="188"/>
      <c r="H62" s="188"/>
      <c r="I62" s="189"/>
      <c r="J62" s="190">
        <f>J219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98</v>
      </c>
      <c r="E63" s="188"/>
      <c r="F63" s="188"/>
      <c r="G63" s="188"/>
      <c r="H63" s="188"/>
      <c r="I63" s="189"/>
      <c r="J63" s="190">
        <f>J236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518</v>
      </c>
      <c r="E64" s="188"/>
      <c r="F64" s="188"/>
      <c r="G64" s="188"/>
      <c r="H64" s="188"/>
      <c r="I64" s="189"/>
      <c r="J64" s="190">
        <f>J329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99</v>
      </c>
      <c r="E65" s="188"/>
      <c r="F65" s="188"/>
      <c r="G65" s="188"/>
      <c r="H65" s="188"/>
      <c r="I65" s="189"/>
      <c r="J65" s="190">
        <f>J354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100</v>
      </c>
      <c r="E66" s="188"/>
      <c r="F66" s="188"/>
      <c r="G66" s="188"/>
      <c r="H66" s="188"/>
      <c r="I66" s="189"/>
      <c r="J66" s="190">
        <f>J451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101</v>
      </c>
      <c r="E67" s="188"/>
      <c r="F67" s="188"/>
      <c r="G67" s="188"/>
      <c r="H67" s="188"/>
      <c r="I67" s="189"/>
      <c r="J67" s="190">
        <f>J465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104</v>
      </c>
      <c r="E68" s="181"/>
      <c r="F68" s="181"/>
      <c r="G68" s="181"/>
      <c r="H68" s="181"/>
      <c r="I68" s="182"/>
      <c r="J68" s="183">
        <f>J467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519</v>
      </c>
      <c r="E69" s="188"/>
      <c r="F69" s="188"/>
      <c r="G69" s="188"/>
      <c r="H69" s="188"/>
      <c r="I69" s="189"/>
      <c r="J69" s="190">
        <f>J468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106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Chodníky a místní komunikace Tuklaty - Tlustovousy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90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7" customHeight="1">
      <c r="A81" s="40"/>
      <c r="B81" s="41"/>
      <c r="C81" s="42"/>
      <c r="D81" s="42"/>
      <c r="E81" s="71" t="str">
        <f>E9</f>
        <v>TUKL009-03 - Chodníky Tuklatská a Ke Skalce, místní komunikace U studny a K Rybníku - nezpůsobilé výdaje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>Tlustovousy</v>
      </c>
      <c r="G83" s="42"/>
      <c r="H83" s="42"/>
      <c r="I83" s="142" t="s">
        <v>23</v>
      </c>
      <c r="J83" s="74" t="str">
        <f>IF(J12="","",J12)</f>
        <v>1. 10. 2018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7.9" customHeight="1">
      <c r="A85" s="40"/>
      <c r="B85" s="41"/>
      <c r="C85" s="34" t="s">
        <v>25</v>
      </c>
      <c r="D85" s="42"/>
      <c r="E85" s="42"/>
      <c r="F85" s="29" t="str">
        <f>E15</f>
        <v>Obec Tuklaty</v>
      </c>
      <c r="G85" s="42"/>
      <c r="H85" s="42"/>
      <c r="I85" s="142" t="s">
        <v>31</v>
      </c>
      <c r="J85" s="38" t="str">
        <f>E21</f>
        <v>Ivana Otevřelová, Praha 3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IF(E18="","",E18)</f>
        <v>Vyplň údaj</v>
      </c>
      <c r="G86" s="42"/>
      <c r="H86" s="42"/>
      <c r="I86" s="142" t="s">
        <v>34</v>
      </c>
      <c r="J86" s="38" t="str">
        <f>E24</f>
        <v>Podhola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107</v>
      </c>
      <c r="D88" s="195" t="s">
        <v>57</v>
      </c>
      <c r="E88" s="195" t="s">
        <v>53</v>
      </c>
      <c r="F88" s="195" t="s">
        <v>54</v>
      </c>
      <c r="G88" s="195" t="s">
        <v>108</v>
      </c>
      <c r="H88" s="195" t="s">
        <v>109</v>
      </c>
      <c r="I88" s="196" t="s">
        <v>110</v>
      </c>
      <c r="J88" s="195" t="s">
        <v>94</v>
      </c>
      <c r="K88" s="197" t="s">
        <v>111</v>
      </c>
      <c r="L88" s="198"/>
      <c r="M88" s="94" t="s">
        <v>19</v>
      </c>
      <c r="N88" s="95" t="s">
        <v>42</v>
      </c>
      <c r="O88" s="95" t="s">
        <v>112</v>
      </c>
      <c r="P88" s="95" t="s">
        <v>113</v>
      </c>
      <c r="Q88" s="95" t="s">
        <v>114</v>
      </c>
      <c r="R88" s="95" t="s">
        <v>115</v>
      </c>
      <c r="S88" s="95" t="s">
        <v>116</v>
      </c>
      <c r="T88" s="96" t="s">
        <v>117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118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P90+P467</f>
        <v>0</v>
      </c>
      <c r="Q89" s="98"/>
      <c r="R89" s="201">
        <f>R90+R467</f>
        <v>194.70083736828002</v>
      </c>
      <c r="S89" s="98"/>
      <c r="T89" s="202">
        <f>T90+T467</f>
        <v>79.844899999999996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95</v>
      </c>
      <c r="BK89" s="203">
        <f>BK90+BK467</f>
        <v>0</v>
      </c>
    </row>
    <row r="90" s="12" customFormat="1" ht="25.92" customHeight="1">
      <c r="A90" s="12"/>
      <c r="B90" s="204"/>
      <c r="C90" s="205"/>
      <c r="D90" s="206" t="s">
        <v>71</v>
      </c>
      <c r="E90" s="207" t="s">
        <v>119</v>
      </c>
      <c r="F90" s="207" t="s">
        <v>120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P91+P219+P236+P329+P354+P451+P465</f>
        <v>0</v>
      </c>
      <c r="Q90" s="212"/>
      <c r="R90" s="213">
        <f>R91+R219+R236+R329+R354+R451+R465</f>
        <v>194.70083736828002</v>
      </c>
      <c r="S90" s="212"/>
      <c r="T90" s="214">
        <f>T91+T219+T236+T329+T354+T451+T465</f>
        <v>79.844899999999996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72</v>
      </c>
      <c r="AY90" s="215" t="s">
        <v>121</v>
      </c>
      <c r="BK90" s="217">
        <f>BK91+BK219+BK236+BK329+BK354+BK451+BK465</f>
        <v>0</v>
      </c>
    </row>
    <row r="91" s="12" customFormat="1" ht="22.8" customHeight="1">
      <c r="A91" s="12"/>
      <c r="B91" s="204"/>
      <c r="C91" s="205"/>
      <c r="D91" s="206" t="s">
        <v>71</v>
      </c>
      <c r="E91" s="218" t="s">
        <v>80</v>
      </c>
      <c r="F91" s="218" t="s">
        <v>122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SUM(P92:P218)</f>
        <v>0</v>
      </c>
      <c r="Q91" s="212"/>
      <c r="R91" s="213">
        <f>SUM(R92:R218)</f>
        <v>4.37045636588</v>
      </c>
      <c r="S91" s="212"/>
      <c r="T91" s="214">
        <f>SUM(T92:T218)</f>
        <v>78.756900000000002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80</v>
      </c>
      <c r="AY91" s="215" t="s">
        <v>121</v>
      </c>
      <c r="BK91" s="217">
        <f>SUM(BK92:BK218)</f>
        <v>0</v>
      </c>
    </row>
    <row r="92" s="2" customFormat="1" ht="24" customHeight="1">
      <c r="A92" s="40"/>
      <c r="B92" s="41"/>
      <c r="C92" s="220" t="s">
        <v>80</v>
      </c>
      <c r="D92" s="220" t="s">
        <v>123</v>
      </c>
      <c r="E92" s="221" t="s">
        <v>124</v>
      </c>
      <c r="F92" s="222" t="s">
        <v>125</v>
      </c>
      <c r="G92" s="223" t="s">
        <v>126</v>
      </c>
      <c r="H92" s="224">
        <v>33.549999999999997</v>
      </c>
      <c r="I92" s="225"/>
      <c r="J92" s="226">
        <f>ROUND(I92*H92,2)</f>
        <v>0</v>
      </c>
      <c r="K92" s="222" t="s">
        <v>127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0.17000000000000001</v>
      </c>
      <c r="T92" s="230">
        <f>S92*H92</f>
        <v>5.7035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128</v>
      </c>
      <c r="AT92" s="231" t="s">
        <v>123</v>
      </c>
      <c r="AU92" s="231" t="s">
        <v>82</v>
      </c>
      <c r="AY92" s="19" t="s">
        <v>121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128</v>
      </c>
      <c r="BM92" s="231" t="s">
        <v>129</v>
      </c>
    </row>
    <row r="93" s="13" customFormat="1">
      <c r="A93" s="13"/>
      <c r="B93" s="233"/>
      <c r="C93" s="234"/>
      <c r="D93" s="235" t="s">
        <v>130</v>
      </c>
      <c r="E93" s="236" t="s">
        <v>19</v>
      </c>
      <c r="F93" s="237" t="s">
        <v>459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130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121</v>
      </c>
    </row>
    <row r="94" s="14" customFormat="1">
      <c r="A94" s="14"/>
      <c r="B94" s="244"/>
      <c r="C94" s="245"/>
      <c r="D94" s="235" t="s">
        <v>130</v>
      </c>
      <c r="E94" s="246" t="s">
        <v>19</v>
      </c>
      <c r="F94" s="247" t="s">
        <v>520</v>
      </c>
      <c r="G94" s="245"/>
      <c r="H94" s="248">
        <v>2.46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130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121</v>
      </c>
    </row>
    <row r="95" s="13" customFormat="1">
      <c r="A95" s="13"/>
      <c r="B95" s="233"/>
      <c r="C95" s="234"/>
      <c r="D95" s="235" t="s">
        <v>130</v>
      </c>
      <c r="E95" s="236" t="s">
        <v>19</v>
      </c>
      <c r="F95" s="237" t="s">
        <v>470</v>
      </c>
      <c r="G95" s="234"/>
      <c r="H95" s="236" t="s">
        <v>19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3" t="s">
        <v>130</v>
      </c>
      <c r="AU95" s="243" t="s">
        <v>82</v>
      </c>
      <c r="AV95" s="13" t="s">
        <v>80</v>
      </c>
      <c r="AW95" s="13" t="s">
        <v>33</v>
      </c>
      <c r="AX95" s="13" t="s">
        <v>72</v>
      </c>
      <c r="AY95" s="243" t="s">
        <v>121</v>
      </c>
    </row>
    <row r="96" s="14" customFormat="1">
      <c r="A96" s="14"/>
      <c r="B96" s="244"/>
      <c r="C96" s="245"/>
      <c r="D96" s="235" t="s">
        <v>130</v>
      </c>
      <c r="E96" s="246" t="s">
        <v>19</v>
      </c>
      <c r="F96" s="247" t="s">
        <v>521</v>
      </c>
      <c r="G96" s="245"/>
      <c r="H96" s="248">
        <v>31.09</v>
      </c>
      <c r="I96" s="249"/>
      <c r="J96" s="245"/>
      <c r="K96" s="245"/>
      <c r="L96" s="250"/>
      <c r="M96" s="251"/>
      <c r="N96" s="252"/>
      <c r="O96" s="252"/>
      <c r="P96" s="252"/>
      <c r="Q96" s="252"/>
      <c r="R96" s="252"/>
      <c r="S96" s="252"/>
      <c r="T96" s="25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4" t="s">
        <v>130</v>
      </c>
      <c r="AU96" s="254" t="s">
        <v>82</v>
      </c>
      <c r="AV96" s="14" t="s">
        <v>82</v>
      </c>
      <c r="AW96" s="14" t="s">
        <v>33</v>
      </c>
      <c r="AX96" s="14" t="s">
        <v>72</v>
      </c>
      <c r="AY96" s="254" t="s">
        <v>121</v>
      </c>
    </row>
    <row r="97" s="15" customFormat="1">
      <c r="A97" s="15"/>
      <c r="B97" s="255"/>
      <c r="C97" s="256"/>
      <c r="D97" s="235" t="s">
        <v>130</v>
      </c>
      <c r="E97" s="257" t="s">
        <v>19</v>
      </c>
      <c r="F97" s="258" t="s">
        <v>137</v>
      </c>
      <c r="G97" s="256"/>
      <c r="H97" s="259">
        <v>33.549999999999997</v>
      </c>
      <c r="I97" s="260"/>
      <c r="J97" s="256"/>
      <c r="K97" s="256"/>
      <c r="L97" s="261"/>
      <c r="M97" s="262"/>
      <c r="N97" s="263"/>
      <c r="O97" s="263"/>
      <c r="P97" s="263"/>
      <c r="Q97" s="263"/>
      <c r="R97" s="263"/>
      <c r="S97" s="263"/>
      <c r="T97" s="264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5" t="s">
        <v>130</v>
      </c>
      <c r="AU97" s="265" t="s">
        <v>82</v>
      </c>
      <c r="AV97" s="15" t="s">
        <v>128</v>
      </c>
      <c r="AW97" s="15" t="s">
        <v>33</v>
      </c>
      <c r="AX97" s="15" t="s">
        <v>80</v>
      </c>
      <c r="AY97" s="265" t="s">
        <v>121</v>
      </c>
    </row>
    <row r="98" s="2" customFormat="1" ht="24" customHeight="1">
      <c r="A98" s="40"/>
      <c r="B98" s="41"/>
      <c r="C98" s="220" t="s">
        <v>82</v>
      </c>
      <c r="D98" s="220" t="s">
        <v>123</v>
      </c>
      <c r="E98" s="221" t="s">
        <v>522</v>
      </c>
      <c r="F98" s="222" t="s">
        <v>523</v>
      </c>
      <c r="G98" s="223" t="s">
        <v>126</v>
      </c>
      <c r="H98" s="224">
        <v>2.46</v>
      </c>
      <c r="I98" s="225"/>
      <c r="J98" s="226">
        <f>ROUND(I98*H98,2)</f>
        <v>0</v>
      </c>
      <c r="K98" s="222" t="s">
        <v>127</v>
      </c>
      <c r="L98" s="46"/>
      <c r="M98" s="227" t="s">
        <v>19</v>
      </c>
      <c r="N98" s="228" t="s">
        <v>43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0.23999999999999999</v>
      </c>
      <c r="T98" s="230">
        <f>S98*H98</f>
        <v>0.59039999999999992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128</v>
      </c>
      <c r="AT98" s="231" t="s">
        <v>123</v>
      </c>
      <c r="AU98" s="231" t="s">
        <v>82</v>
      </c>
      <c r="AY98" s="19" t="s">
        <v>121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80</v>
      </c>
      <c r="BK98" s="232">
        <f>ROUND(I98*H98,2)</f>
        <v>0</v>
      </c>
      <c r="BL98" s="19" t="s">
        <v>128</v>
      </c>
      <c r="BM98" s="231" t="s">
        <v>524</v>
      </c>
    </row>
    <row r="99" s="13" customFormat="1">
      <c r="A99" s="13"/>
      <c r="B99" s="233"/>
      <c r="C99" s="234"/>
      <c r="D99" s="235" t="s">
        <v>130</v>
      </c>
      <c r="E99" s="236" t="s">
        <v>19</v>
      </c>
      <c r="F99" s="237" t="s">
        <v>459</v>
      </c>
      <c r="G99" s="234"/>
      <c r="H99" s="236" t="s">
        <v>19</v>
      </c>
      <c r="I99" s="238"/>
      <c r="J99" s="234"/>
      <c r="K99" s="234"/>
      <c r="L99" s="239"/>
      <c r="M99" s="240"/>
      <c r="N99" s="241"/>
      <c r="O99" s="241"/>
      <c r="P99" s="241"/>
      <c r="Q99" s="241"/>
      <c r="R99" s="241"/>
      <c r="S99" s="241"/>
      <c r="T99" s="24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3" t="s">
        <v>130</v>
      </c>
      <c r="AU99" s="243" t="s">
        <v>82</v>
      </c>
      <c r="AV99" s="13" t="s">
        <v>80</v>
      </c>
      <c r="AW99" s="13" t="s">
        <v>33</v>
      </c>
      <c r="AX99" s="13" t="s">
        <v>72</v>
      </c>
      <c r="AY99" s="243" t="s">
        <v>121</v>
      </c>
    </row>
    <row r="100" s="14" customFormat="1">
      <c r="A100" s="14"/>
      <c r="B100" s="244"/>
      <c r="C100" s="245"/>
      <c r="D100" s="235" t="s">
        <v>130</v>
      </c>
      <c r="E100" s="246" t="s">
        <v>19</v>
      </c>
      <c r="F100" s="247" t="s">
        <v>520</v>
      </c>
      <c r="G100" s="245"/>
      <c r="H100" s="248">
        <v>2.46</v>
      </c>
      <c r="I100" s="249"/>
      <c r="J100" s="245"/>
      <c r="K100" s="245"/>
      <c r="L100" s="250"/>
      <c r="M100" s="251"/>
      <c r="N100" s="252"/>
      <c r="O100" s="252"/>
      <c r="P100" s="252"/>
      <c r="Q100" s="252"/>
      <c r="R100" s="252"/>
      <c r="S100" s="252"/>
      <c r="T100" s="253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4" t="s">
        <v>130</v>
      </c>
      <c r="AU100" s="254" t="s">
        <v>82</v>
      </c>
      <c r="AV100" s="14" t="s">
        <v>82</v>
      </c>
      <c r="AW100" s="14" t="s">
        <v>33</v>
      </c>
      <c r="AX100" s="14" t="s">
        <v>72</v>
      </c>
      <c r="AY100" s="254" t="s">
        <v>121</v>
      </c>
    </row>
    <row r="101" s="15" customFormat="1">
      <c r="A101" s="15"/>
      <c r="B101" s="255"/>
      <c r="C101" s="256"/>
      <c r="D101" s="235" t="s">
        <v>130</v>
      </c>
      <c r="E101" s="257" t="s">
        <v>19</v>
      </c>
      <c r="F101" s="258" t="s">
        <v>137</v>
      </c>
      <c r="G101" s="256"/>
      <c r="H101" s="259">
        <v>2.46</v>
      </c>
      <c r="I101" s="260"/>
      <c r="J101" s="256"/>
      <c r="K101" s="256"/>
      <c r="L101" s="261"/>
      <c r="M101" s="262"/>
      <c r="N101" s="263"/>
      <c r="O101" s="263"/>
      <c r="P101" s="263"/>
      <c r="Q101" s="263"/>
      <c r="R101" s="263"/>
      <c r="S101" s="263"/>
      <c r="T101" s="264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5" t="s">
        <v>130</v>
      </c>
      <c r="AU101" s="265" t="s">
        <v>82</v>
      </c>
      <c r="AV101" s="15" t="s">
        <v>128</v>
      </c>
      <c r="AW101" s="15" t="s">
        <v>33</v>
      </c>
      <c r="AX101" s="15" t="s">
        <v>80</v>
      </c>
      <c r="AY101" s="265" t="s">
        <v>121</v>
      </c>
    </row>
    <row r="102" s="2" customFormat="1" ht="24" customHeight="1">
      <c r="A102" s="40"/>
      <c r="B102" s="41"/>
      <c r="C102" s="220" t="s">
        <v>145</v>
      </c>
      <c r="D102" s="220" t="s">
        <v>123</v>
      </c>
      <c r="E102" s="221" t="s">
        <v>138</v>
      </c>
      <c r="F102" s="222" t="s">
        <v>139</v>
      </c>
      <c r="G102" s="223" t="s">
        <v>126</v>
      </c>
      <c r="H102" s="224">
        <v>37.890000000000001</v>
      </c>
      <c r="I102" s="225"/>
      <c r="J102" s="226">
        <f>ROUND(I102*H102,2)</f>
        <v>0</v>
      </c>
      <c r="K102" s="222" t="s">
        <v>127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0.22</v>
      </c>
      <c r="T102" s="230">
        <f>S102*H102</f>
        <v>8.3358000000000008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128</v>
      </c>
      <c r="AT102" s="231" t="s">
        <v>123</v>
      </c>
      <c r="AU102" s="231" t="s">
        <v>82</v>
      </c>
      <c r="AY102" s="19" t="s">
        <v>121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128</v>
      </c>
      <c r="BM102" s="231" t="s">
        <v>140</v>
      </c>
    </row>
    <row r="103" s="13" customFormat="1">
      <c r="A103" s="13"/>
      <c r="B103" s="233"/>
      <c r="C103" s="234"/>
      <c r="D103" s="235" t="s">
        <v>130</v>
      </c>
      <c r="E103" s="236" t="s">
        <v>19</v>
      </c>
      <c r="F103" s="237" t="s">
        <v>141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130</v>
      </c>
      <c r="AU103" s="243" t="s">
        <v>82</v>
      </c>
      <c r="AV103" s="13" t="s">
        <v>80</v>
      </c>
      <c r="AW103" s="13" t="s">
        <v>33</v>
      </c>
      <c r="AX103" s="13" t="s">
        <v>72</v>
      </c>
      <c r="AY103" s="243" t="s">
        <v>121</v>
      </c>
    </row>
    <row r="104" s="13" customFormat="1">
      <c r="A104" s="13"/>
      <c r="B104" s="233"/>
      <c r="C104" s="234"/>
      <c r="D104" s="235" t="s">
        <v>130</v>
      </c>
      <c r="E104" s="236" t="s">
        <v>19</v>
      </c>
      <c r="F104" s="237" t="s">
        <v>459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130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121</v>
      </c>
    </row>
    <row r="105" s="14" customFormat="1">
      <c r="A105" s="14"/>
      <c r="B105" s="244"/>
      <c r="C105" s="245"/>
      <c r="D105" s="235" t="s">
        <v>130</v>
      </c>
      <c r="E105" s="246" t="s">
        <v>19</v>
      </c>
      <c r="F105" s="247" t="s">
        <v>525</v>
      </c>
      <c r="G105" s="245"/>
      <c r="H105" s="248">
        <v>3.8999999999999999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130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121</v>
      </c>
    </row>
    <row r="106" s="13" customFormat="1">
      <c r="A106" s="13"/>
      <c r="B106" s="233"/>
      <c r="C106" s="234"/>
      <c r="D106" s="235" t="s">
        <v>130</v>
      </c>
      <c r="E106" s="236" t="s">
        <v>19</v>
      </c>
      <c r="F106" s="237" t="s">
        <v>470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130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121</v>
      </c>
    </row>
    <row r="107" s="14" customFormat="1">
      <c r="A107" s="14"/>
      <c r="B107" s="244"/>
      <c r="C107" s="245"/>
      <c r="D107" s="235" t="s">
        <v>130</v>
      </c>
      <c r="E107" s="246" t="s">
        <v>19</v>
      </c>
      <c r="F107" s="247" t="s">
        <v>526</v>
      </c>
      <c r="G107" s="245"/>
      <c r="H107" s="248">
        <v>2.8999999999999999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130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121</v>
      </c>
    </row>
    <row r="108" s="14" customFormat="1">
      <c r="A108" s="14"/>
      <c r="B108" s="244"/>
      <c r="C108" s="245"/>
      <c r="D108" s="235" t="s">
        <v>130</v>
      </c>
      <c r="E108" s="246" t="s">
        <v>19</v>
      </c>
      <c r="F108" s="247" t="s">
        <v>521</v>
      </c>
      <c r="G108" s="245"/>
      <c r="H108" s="248">
        <v>31.09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4" t="s">
        <v>130</v>
      </c>
      <c r="AU108" s="254" t="s">
        <v>82</v>
      </c>
      <c r="AV108" s="14" t="s">
        <v>82</v>
      </c>
      <c r="AW108" s="14" t="s">
        <v>33</v>
      </c>
      <c r="AX108" s="14" t="s">
        <v>72</v>
      </c>
      <c r="AY108" s="254" t="s">
        <v>121</v>
      </c>
    </row>
    <row r="109" s="15" customFormat="1">
      <c r="A109" s="15"/>
      <c r="B109" s="255"/>
      <c r="C109" s="256"/>
      <c r="D109" s="235" t="s">
        <v>130</v>
      </c>
      <c r="E109" s="257" t="s">
        <v>19</v>
      </c>
      <c r="F109" s="258" t="s">
        <v>137</v>
      </c>
      <c r="G109" s="256"/>
      <c r="H109" s="259">
        <v>37.890000000000001</v>
      </c>
      <c r="I109" s="260"/>
      <c r="J109" s="256"/>
      <c r="K109" s="256"/>
      <c r="L109" s="261"/>
      <c r="M109" s="262"/>
      <c r="N109" s="263"/>
      <c r="O109" s="263"/>
      <c r="P109" s="263"/>
      <c r="Q109" s="263"/>
      <c r="R109" s="263"/>
      <c r="S109" s="263"/>
      <c r="T109" s="264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5" t="s">
        <v>130</v>
      </c>
      <c r="AU109" s="265" t="s">
        <v>82</v>
      </c>
      <c r="AV109" s="15" t="s">
        <v>128</v>
      </c>
      <c r="AW109" s="15" t="s">
        <v>33</v>
      </c>
      <c r="AX109" s="15" t="s">
        <v>80</v>
      </c>
      <c r="AY109" s="265" t="s">
        <v>121</v>
      </c>
    </row>
    <row r="110" s="2" customFormat="1" ht="36" customHeight="1">
      <c r="A110" s="40"/>
      <c r="B110" s="41"/>
      <c r="C110" s="220" t="s">
        <v>128</v>
      </c>
      <c r="D110" s="220" t="s">
        <v>123</v>
      </c>
      <c r="E110" s="221" t="s">
        <v>527</v>
      </c>
      <c r="F110" s="222" t="s">
        <v>528</v>
      </c>
      <c r="G110" s="223" t="s">
        <v>126</v>
      </c>
      <c r="H110" s="224">
        <v>248.66999999999999</v>
      </c>
      <c r="I110" s="225"/>
      <c r="J110" s="226">
        <f>ROUND(I110*H110,2)</f>
        <v>0</v>
      </c>
      <c r="K110" s="222" t="s">
        <v>127</v>
      </c>
      <c r="L110" s="46"/>
      <c r="M110" s="227" t="s">
        <v>19</v>
      </c>
      <c r="N110" s="228" t="s">
        <v>43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0.17000000000000001</v>
      </c>
      <c r="T110" s="230">
        <f>S110*H110</f>
        <v>42.273899999999998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128</v>
      </c>
      <c r="AT110" s="231" t="s">
        <v>123</v>
      </c>
      <c r="AU110" s="231" t="s">
        <v>82</v>
      </c>
      <c r="AY110" s="19" t="s">
        <v>121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80</v>
      </c>
      <c r="BK110" s="232">
        <f>ROUND(I110*H110,2)</f>
        <v>0</v>
      </c>
      <c r="BL110" s="19" t="s">
        <v>128</v>
      </c>
      <c r="BM110" s="231" t="s">
        <v>529</v>
      </c>
    </row>
    <row r="111" s="13" customFormat="1">
      <c r="A111" s="13"/>
      <c r="B111" s="233"/>
      <c r="C111" s="234"/>
      <c r="D111" s="235" t="s">
        <v>130</v>
      </c>
      <c r="E111" s="236" t="s">
        <v>19</v>
      </c>
      <c r="F111" s="237" t="s">
        <v>459</v>
      </c>
      <c r="G111" s="234"/>
      <c r="H111" s="236" t="s">
        <v>19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3" t="s">
        <v>130</v>
      </c>
      <c r="AU111" s="243" t="s">
        <v>82</v>
      </c>
      <c r="AV111" s="13" t="s">
        <v>80</v>
      </c>
      <c r="AW111" s="13" t="s">
        <v>33</v>
      </c>
      <c r="AX111" s="13" t="s">
        <v>72</v>
      </c>
      <c r="AY111" s="243" t="s">
        <v>121</v>
      </c>
    </row>
    <row r="112" s="14" customFormat="1">
      <c r="A112" s="14"/>
      <c r="B112" s="244"/>
      <c r="C112" s="245"/>
      <c r="D112" s="235" t="s">
        <v>130</v>
      </c>
      <c r="E112" s="246" t="s">
        <v>19</v>
      </c>
      <c r="F112" s="247" t="s">
        <v>530</v>
      </c>
      <c r="G112" s="245"/>
      <c r="H112" s="248">
        <v>197.02000000000001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130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121</v>
      </c>
    </row>
    <row r="113" s="14" customFormat="1">
      <c r="A113" s="14"/>
      <c r="B113" s="244"/>
      <c r="C113" s="245"/>
      <c r="D113" s="235" t="s">
        <v>130</v>
      </c>
      <c r="E113" s="246" t="s">
        <v>19</v>
      </c>
      <c r="F113" s="247" t="s">
        <v>531</v>
      </c>
      <c r="G113" s="245"/>
      <c r="H113" s="248">
        <v>51.649999999999999</v>
      </c>
      <c r="I113" s="249"/>
      <c r="J113" s="245"/>
      <c r="K113" s="245"/>
      <c r="L113" s="250"/>
      <c r="M113" s="251"/>
      <c r="N113" s="252"/>
      <c r="O113" s="252"/>
      <c r="P113" s="252"/>
      <c r="Q113" s="252"/>
      <c r="R113" s="252"/>
      <c r="S113" s="252"/>
      <c r="T113" s="25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4" t="s">
        <v>130</v>
      </c>
      <c r="AU113" s="254" t="s">
        <v>82</v>
      </c>
      <c r="AV113" s="14" t="s">
        <v>82</v>
      </c>
      <c r="AW113" s="14" t="s">
        <v>33</v>
      </c>
      <c r="AX113" s="14" t="s">
        <v>72</v>
      </c>
      <c r="AY113" s="254" t="s">
        <v>121</v>
      </c>
    </row>
    <row r="114" s="15" customFormat="1">
      <c r="A114" s="15"/>
      <c r="B114" s="255"/>
      <c r="C114" s="256"/>
      <c r="D114" s="235" t="s">
        <v>130</v>
      </c>
      <c r="E114" s="257" t="s">
        <v>19</v>
      </c>
      <c r="F114" s="258" t="s">
        <v>137</v>
      </c>
      <c r="G114" s="256"/>
      <c r="H114" s="259">
        <v>248.66999999999999</v>
      </c>
      <c r="I114" s="260"/>
      <c r="J114" s="256"/>
      <c r="K114" s="256"/>
      <c r="L114" s="261"/>
      <c r="M114" s="262"/>
      <c r="N114" s="263"/>
      <c r="O114" s="263"/>
      <c r="P114" s="263"/>
      <c r="Q114" s="263"/>
      <c r="R114" s="263"/>
      <c r="S114" s="263"/>
      <c r="T114" s="264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5" t="s">
        <v>130</v>
      </c>
      <c r="AU114" s="265" t="s">
        <v>82</v>
      </c>
      <c r="AV114" s="15" t="s">
        <v>128</v>
      </c>
      <c r="AW114" s="15" t="s">
        <v>33</v>
      </c>
      <c r="AX114" s="15" t="s">
        <v>80</v>
      </c>
      <c r="AY114" s="265" t="s">
        <v>121</v>
      </c>
    </row>
    <row r="115" s="2" customFormat="1" ht="36" customHeight="1">
      <c r="A115" s="40"/>
      <c r="B115" s="41"/>
      <c r="C115" s="220" t="s">
        <v>158</v>
      </c>
      <c r="D115" s="220" t="s">
        <v>123</v>
      </c>
      <c r="E115" s="221" t="s">
        <v>532</v>
      </c>
      <c r="F115" s="222" t="s">
        <v>533</v>
      </c>
      <c r="G115" s="223" t="s">
        <v>126</v>
      </c>
      <c r="H115" s="224">
        <v>51.649999999999999</v>
      </c>
      <c r="I115" s="225"/>
      <c r="J115" s="226">
        <f>ROUND(I115*H115,2)</f>
        <v>0</v>
      </c>
      <c r="K115" s="222" t="s">
        <v>127</v>
      </c>
      <c r="L115" s="46"/>
      <c r="M115" s="227" t="s">
        <v>19</v>
      </c>
      <c r="N115" s="228" t="s">
        <v>43</v>
      </c>
      <c r="O115" s="86"/>
      <c r="P115" s="229">
        <f>O115*H115</f>
        <v>0</v>
      </c>
      <c r="Q115" s="229">
        <v>0</v>
      </c>
      <c r="R115" s="229">
        <f>Q115*H115</f>
        <v>0</v>
      </c>
      <c r="S115" s="229">
        <v>0.23999999999999999</v>
      </c>
      <c r="T115" s="230">
        <f>S115*H115</f>
        <v>12.395999999999999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31" t="s">
        <v>128</v>
      </c>
      <c r="AT115" s="231" t="s">
        <v>123</v>
      </c>
      <c r="AU115" s="231" t="s">
        <v>82</v>
      </c>
      <c r="AY115" s="19" t="s">
        <v>121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9" t="s">
        <v>80</v>
      </c>
      <c r="BK115" s="232">
        <f>ROUND(I115*H115,2)</f>
        <v>0</v>
      </c>
      <c r="BL115" s="19" t="s">
        <v>128</v>
      </c>
      <c r="BM115" s="231" t="s">
        <v>534</v>
      </c>
    </row>
    <row r="116" s="13" customFormat="1">
      <c r="A116" s="13"/>
      <c r="B116" s="233"/>
      <c r="C116" s="234"/>
      <c r="D116" s="235" t="s">
        <v>130</v>
      </c>
      <c r="E116" s="236" t="s">
        <v>19</v>
      </c>
      <c r="F116" s="237" t="s">
        <v>459</v>
      </c>
      <c r="G116" s="234"/>
      <c r="H116" s="236" t="s">
        <v>19</v>
      </c>
      <c r="I116" s="238"/>
      <c r="J116" s="234"/>
      <c r="K116" s="234"/>
      <c r="L116" s="239"/>
      <c r="M116" s="240"/>
      <c r="N116" s="241"/>
      <c r="O116" s="241"/>
      <c r="P116" s="241"/>
      <c r="Q116" s="241"/>
      <c r="R116" s="241"/>
      <c r="S116" s="241"/>
      <c r="T116" s="24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3" t="s">
        <v>130</v>
      </c>
      <c r="AU116" s="243" t="s">
        <v>82</v>
      </c>
      <c r="AV116" s="13" t="s">
        <v>80</v>
      </c>
      <c r="AW116" s="13" t="s">
        <v>33</v>
      </c>
      <c r="AX116" s="13" t="s">
        <v>72</v>
      </c>
      <c r="AY116" s="243" t="s">
        <v>121</v>
      </c>
    </row>
    <row r="117" s="14" customFormat="1">
      <c r="A117" s="14"/>
      <c r="B117" s="244"/>
      <c r="C117" s="245"/>
      <c r="D117" s="235" t="s">
        <v>130</v>
      </c>
      <c r="E117" s="246" t="s">
        <v>19</v>
      </c>
      <c r="F117" s="247" t="s">
        <v>531</v>
      </c>
      <c r="G117" s="245"/>
      <c r="H117" s="248">
        <v>51.649999999999999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4" t="s">
        <v>130</v>
      </c>
      <c r="AU117" s="254" t="s">
        <v>82</v>
      </c>
      <c r="AV117" s="14" t="s">
        <v>82</v>
      </c>
      <c r="AW117" s="14" t="s">
        <v>33</v>
      </c>
      <c r="AX117" s="14" t="s">
        <v>72</v>
      </c>
      <c r="AY117" s="254" t="s">
        <v>121</v>
      </c>
    </row>
    <row r="118" s="15" customFormat="1">
      <c r="A118" s="15"/>
      <c r="B118" s="255"/>
      <c r="C118" s="256"/>
      <c r="D118" s="235" t="s">
        <v>130</v>
      </c>
      <c r="E118" s="257" t="s">
        <v>19</v>
      </c>
      <c r="F118" s="258" t="s">
        <v>137</v>
      </c>
      <c r="G118" s="256"/>
      <c r="H118" s="259">
        <v>51.649999999999999</v>
      </c>
      <c r="I118" s="260"/>
      <c r="J118" s="256"/>
      <c r="K118" s="256"/>
      <c r="L118" s="261"/>
      <c r="M118" s="262"/>
      <c r="N118" s="263"/>
      <c r="O118" s="263"/>
      <c r="P118" s="263"/>
      <c r="Q118" s="263"/>
      <c r="R118" s="263"/>
      <c r="S118" s="263"/>
      <c r="T118" s="264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5" t="s">
        <v>130</v>
      </c>
      <c r="AU118" s="265" t="s">
        <v>82</v>
      </c>
      <c r="AV118" s="15" t="s">
        <v>128</v>
      </c>
      <c r="AW118" s="15" t="s">
        <v>33</v>
      </c>
      <c r="AX118" s="15" t="s">
        <v>80</v>
      </c>
      <c r="AY118" s="265" t="s">
        <v>121</v>
      </c>
    </row>
    <row r="119" s="2" customFormat="1" ht="24" customHeight="1">
      <c r="A119" s="40"/>
      <c r="B119" s="41"/>
      <c r="C119" s="220" t="s">
        <v>170</v>
      </c>
      <c r="D119" s="220" t="s">
        <v>123</v>
      </c>
      <c r="E119" s="221" t="s">
        <v>146</v>
      </c>
      <c r="F119" s="222" t="s">
        <v>147</v>
      </c>
      <c r="G119" s="223" t="s">
        <v>126</v>
      </c>
      <c r="H119" s="224">
        <v>13.6</v>
      </c>
      <c r="I119" s="225"/>
      <c r="J119" s="226">
        <f>ROUND(I119*H119,2)</f>
        <v>0</v>
      </c>
      <c r="K119" s="222" t="s">
        <v>127</v>
      </c>
      <c r="L119" s="46"/>
      <c r="M119" s="227" t="s">
        <v>19</v>
      </c>
      <c r="N119" s="228" t="s">
        <v>43</v>
      </c>
      <c r="O119" s="86"/>
      <c r="P119" s="229">
        <f>O119*H119</f>
        <v>0</v>
      </c>
      <c r="Q119" s="229">
        <v>3.2459999999999998E-05</v>
      </c>
      <c r="R119" s="229">
        <f>Q119*H119</f>
        <v>0.00044145599999999996</v>
      </c>
      <c r="S119" s="229">
        <v>0.10299999999999999</v>
      </c>
      <c r="T119" s="230">
        <f>S119*H119</f>
        <v>1.4007999999999998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128</v>
      </c>
      <c r="AT119" s="231" t="s">
        <v>123</v>
      </c>
      <c r="AU119" s="231" t="s">
        <v>82</v>
      </c>
      <c r="AY119" s="19" t="s">
        <v>121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80</v>
      </c>
      <c r="BK119" s="232">
        <f>ROUND(I119*H119,2)</f>
        <v>0</v>
      </c>
      <c r="BL119" s="19" t="s">
        <v>128</v>
      </c>
      <c r="BM119" s="231" t="s">
        <v>148</v>
      </c>
    </row>
    <row r="120" s="13" customFormat="1">
      <c r="A120" s="13"/>
      <c r="B120" s="233"/>
      <c r="C120" s="234"/>
      <c r="D120" s="235" t="s">
        <v>130</v>
      </c>
      <c r="E120" s="236" t="s">
        <v>19</v>
      </c>
      <c r="F120" s="237" t="s">
        <v>141</v>
      </c>
      <c r="G120" s="234"/>
      <c r="H120" s="236" t="s">
        <v>19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130</v>
      </c>
      <c r="AU120" s="243" t="s">
        <v>82</v>
      </c>
      <c r="AV120" s="13" t="s">
        <v>80</v>
      </c>
      <c r="AW120" s="13" t="s">
        <v>33</v>
      </c>
      <c r="AX120" s="13" t="s">
        <v>72</v>
      </c>
      <c r="AY120" s="243" t="s">
        <v>121</v>
      </c>
    </row>
    <row r="121" s="13" customFormat="1">
      <c r="A121" s="13"/>
      <c r="B121" s="233"/>
      <c r="C121" s="234"/>
      <c r="D121" s="235" t="s">
        <v>130</v>
      </c>
      <c r="E121" s="236" t="s">
        <v>19</v>
      </c>
      <c r="F121" s="237" t="s">
        <v>459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130</v>
      </c>
      <c r="AU121" s="243" t="s">
        <v>82</v>
      </c>
      <c r="AV121" s="13" t="s">
        <v>80</v>
      </c>
      <c r="AW121" s="13" t="s">
        <v>33</v>
      </c>
      <c r="AX121" s="13" t="s">
        <v>72</v>
      </c>
      <c r="AY121" s="243" t="s">
        <v>121</v>
      </c>
    </row>
    <row r="122" s="14" customFormat="1">
      <c r="A122" s="14"/>
      <c r="B122" s="244"/>
      <c r="C122" s="245"/>
      <c r="D122" s="235" t="s">
        <v>130</v>
      </c>
      <c r="E122" s="246" t="s">
        <v>19</v>
      </c>
      <c r="F122" s="247" t="s">
        <v>535</v>
      </c>
      <c r="G122" s="245"/>
      <c r="H122" s="248">
        <v>7.7999999999999998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130</v>
      </c>
      <c r="AU122" s="254" t="s">
        <v>82</v>
      </c>
      <c r="AV122" s="14" t="s">
        <v>82</v>
      </c>
      <c r="AW122" s="14" t="s">
        <v>33</v>
      </c>
      <c r="AX122" s="14" t="s">
        <v>72</v>
      </c>
      <c r="AY122" s="254" t="s">
        <v>121</v>
      </c>
    </row>
    <row r="123" s="13" customFormat="1">
      <c r="A123" s="13"/>
      <c r="B123" s="233"/>
      <c r="C123" s="234"/>
      <c r="D123" s="235" t="s">
        <v>130</v>
      </c>
      <c r="E123" s="236" t="s">
        <v>19</v>
      </c>
      <c r="F123" s="237" t="s">
        <v>470</v>
      </c>
      <c r="G123" s="234"/>
      <c r="H123" s="236" t="s">
        <v>19</v>
      </c>
      <c r="I123" s="238"/>
      <c r="J123" s="234"/>
      <c r="K123" s="234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130</v>
      </c>
      <c r="AU123" s="243" t="s">
        <v>82</v>
      </c>
      <c r="AV123" s="13" t="s">
        <v>80</v>
      </c>
      <c r="AW123" s="13" t="s">
        <v>33</v>
      </c>
      <c r="AX123" s="13" t="s">
        <v>72</v>
      </c>
      <c r="AY123" s="243" t="s">
        <v>121</v>
      </c>
    </row>
    <row r="124" s="14" customFormat="1">
      <c r="A124" s="14"/>
      <c r="B124" s="244"/>
      <c r="C124" s="245"/>
      <c r="D124" s="235" t="s">
        <v>130</v>
      </c>
      <c r="E124" s="246" t="s">
        <v>19</v>
      </c>
      <c r="F124" s="247" t="s">
        <v>536</v>
      </c>
      <c r="G124" s="245"/>
      <c r="H124" s="248">
        <v>5.7999999999999998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130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121</v>
      </c>
    </row>
    <row r="125" s="15" customFormat="1">
      <c r="A125" s="15"/>
      <c r="B125" s="255"/>
      <c r="C125" s="256"/>
      <c r="D125" s="235" t="s">
        <v>130</v>
      </c>
      <c r="E125" s="257" t="s">
        <v>19</v>
      </c>
      <c r="F125" s="258" t="s">
        <v>137</v>
      </c>
      <c r="G125" s="256"/>
      <c r="H125" s="259">
        <v>13.6</v>
      </c>
      <c r="I125" s="260"/>
      <c r="J125" s="256"/>
      <c r="K125" s="256"/>
      <c r="L125" s="261"/>
      <c r="M125" s="262"/>
      <c r="N125" s="263"/>
      <c r="O125" s="263"/>
      <c r="P125" s="263"/>
      <c r="Q125" s="263"/>
      <c r="R125" s="263"/>
      <c r="S125" s="263"/>
      <c r="T125" s="264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5" t="s">
        <v>130</v>
      </c>
      <c r="AU125" s="265" t="s">
        <v>82</v>
      </c>
      <c r="AV125" s="15" t="s">
        <v>128</v>
      </c>
      <c r="AW125" s="15" t="s">
        <v>33</v>
      </c>
      <c r="AX125" s="15" t="s">
        <v>80</v>
      </c>
      <c r="AY125" s="265" t="s">
        <v>121</v>
      </c>
    </row>
    <row r="126" s="2" customFormat="1" ht="24" customHeight="1">
      <c r="A126" s="40"/>
      <c r="B126" s="41"/>
      <c r="C126" s="220" t="s">
        <v>174</v>
      </c>
      <c r="D126" s="220" t="s">
        <v>123</v>
      </c>
      <c r="E126" s="221" t="s">
        <v>152</v>
      </c>
      <c r="F126" s="222" t="s">
        <v>153</v>
      </c>
      <c r="G126" s="223" t="s">
        <v>154</v>
      </c>
      <c r="H126" s="224">
        <v>39.299999999999997</v>
      </c>
      <c r="I126" s="225"/>
      <c r="J126" s="226">
        <f>ROUND(I126*H126,2)</f>
        <v>0</v>
      </c>
      <c r="K126" s="222" t="s">
        <v>127</v>
      </c>
      <c r="L126" s="46"/>
      <c r="M126" s="227" t="s">
        <v>19</v>
      </c>
      <c r="N126" s="228" t="s">
        <v>43</v>
      </c>
      <c r="O126" s="86"/>
      <c r="P126" s="229">
        <f>O126*H126</f>
        <v>0</v>
      </c>
      <c r="Q126" s="229">
        <v>0</v>
      </c>
      <c r="R126" s="229">
        <f>Q126*H126</f>
        <v>0</v>
      </c>
      <c r="S126" s="229">
        <v>0.20499999999999999</v>
      </c>
      <c r="T126" s="230">
        <f>S126*H126</f>
        <v>8.0564999999999998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128</v>
      </c>
      <c r="AT126" s="231" t="s">
        <v>123</v>
      </c>
      <c r="AU126" s="231" t="s">
        <v>82</v>
      </c>
      <c r="AY126" s="19" t="s">
        <v>121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9" t="s">
        <v>80</v>
      </c>
      <c r="BK126" s="232">
        <f>ROUND(I126*H126,2)</f>
        <v>0</v>
      </c>
      <c r="BL126" s="19" t="s">
        <v>128</v>
      </c>
      <c r="BM126" s="231" t="s">
        <v>155</v>
      </c>
    </row>
    <row r="127" s="13" customFormat="1">
      <c r="A127" s="13"/>
      <c r="B127" s="233"/>
      <c r="C127" s="234"/>
      <c r="D127" s="235" t="s">
        <v>130</v>
      </c>
      <c r="E127" s="236" t="s">
        <v>19</v>
      </c>
      <c r="F127" s="237" t="s">
        <v>459</v>
      </c>
      <c r="G127" s="234"/>
      <c r="H127" s="236" t="s">
        <v>19</v>
      </c>
      <c r="I127" s="238"/>
      <c r="J127" s="234"/>
      <c r="K127" s="234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130</v>
      </c>
      <c r="AU127" s="243" t="s">
        <v>82</v>
      </c>
      <c r="AV127" s="13" t="s">
        <v>80</v>
      </c>
      <c r="AW127" s="13" t="s">
        <v>33</v>
      </c>
      <c r="AX127" s="13" t="s">
        <v>72</v>
      </c>
      <c r="AY127" s="243" t="s">
        <v>121</v>
      </c>
    </row>
    <row r="128" s="14" customFormat="1">
      <c r="A128" s="14"/>
      <c r="B128" s="244"/>
      <c r="C128" s="245"/>
      <c r="D128" s="235" t="s">
        <v>130</v>
      </c>
      <c r="E128" s="246" t="s">
        <v>19</v>
      </c>
      <c r="F128" s="247" t="s">
        <v>537</v>
      </c>
      <c r="G128" s="245"/>
      <c r="H128" s="248">
        <v>39.299999999999997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130</v>
      </c>
      <c r="AU128" s="254" t="s">
        <v>82</v>
      </c>
      <c r="AV128" s="14" t="s">
        <v>82</v>
      </c>
      <c r="AW128" s="14" t="s">
        <v>33</v>
      </c>
      <c r="AX128" s="14" t="s">
        <v>72</v>
      </c>
      <c r="AY128" s="254" t="s">
        <v>121</v>
      </c>
    </row>
    <row r="129" s="15" customFormat="1">
      <c r="A129" s="15"/>
      <c r="B129" s="255"/>
      <c r="C129" s="256"/>
      <c r="D129" s="235" t="s">
        <v>130</v>
      </c>
      <c r="E129" s="257" t="s">
        <v>19</v>
      </c>
      <c r="F129" s="258" t="s">
        <v>137</v>
      </c>
      <c r="G129" s="256"/>
      <c r="H129" s="259">
        <v>39.299999999999997</v>
      </c>
      <c r="I129" s="260"/>
      <c r="J129" s="256"/>
      <c r="K129" s="256"/>
      <c r="L129" s="261"/>
      <c r="M129" s="262"/>
      <c r="N129" s="263"/>
      <c r="O129" s="263"/>
      <c r="P129" s="263"/>
      <c r="Q129" s="263"/>
      <c r="R129" s="263"/>
      <c r="S129" s="263"/>
      <c r="T129" s="264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5" t="s">
        <v>130</v>
      </c>
      <c r="AU129" s="265" t="s">
        <v>82</v>
      </c>
      <c r="AV129" s="15" t="s">
        <v>128</v>
      </c>
      <c r="AW129" s="15" t="s">
        <v>33</v>
      </c>
      <c r="AX129" s="15" t="s">
        <v>80</v>
      </c>
      <c r="AY129" s="265" t="s">
        <v>121</v>
      </c>
    </row>
    <row r="130" s="2" customFormat="1" ht="24" customHeight="1">
      <c r="A130" s="40"/>
      <c r="B130" s="41"/>
      <c r="C130" s="220" t="s">
        <v>179</v>
      </c>
      <c r="D130" s="220" t="s">
        <v>123</v>
      </c>
      <c r="E130" s="221" t="s">
        <v>159</v>
      </c>
      <c r="F130" s="222" t="s">
        <v>160</v>
      </c>
      <c r="G130" s="223" t="s">
        <v>161</v>
      </c>
      <c r="H130" s="224">
        <v>168.92099999999999</v>
      </c>
      <c r="I130" s="225"/>
      <c r="J130" s="226">
        <f>ROUND(I130*H130,2)</f>
        <v>0</v>
      </c>
      <c r="K130" s="222" t="s">
        <v>127</v>
      </c>
      <c r="L130" s="46"/>
      <c r="M130" s="227" t="s">
        <v>19</v>
      </c>
      <c r="N130" s="228" t="s">
        <v>43</v>
      </c>
      <c r="O130" s="86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128</v>
      </c>
      <c r="AT130" s="231" t="s">
        <v>123</v>
      </c>
      <c r="AU130" s="231" t="s">
        <v>82</v>
      </c>
      <c r="AY130" s="19" t="s">
        <v>121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80</v>
      </c>
      <c r="BK130" s="232">
        <f>ROUND(I130*H130,2)</f>
        <v>0</v>
      </c>
      <c r="BL130" s="19" t="s">
        <v>128</v>
      </c>
      <c r="BM130" s="231" t="s">
        <v>162</v>
      </c>
    </row>
    <row r="131" s="13" customFormat="1">
      <c r="A131" s="13"/>
      <c r="B131" s="233"/>
      <c r="C131" s="234"/>
      <c r="D131" s="235" t="s">
        <v>130</v>
      </c>
      <c r="E131" s="236" t="s">
        <v>19</v>
      </c>
      <c r="F131" s="237" t="s">
        <v>538</v>
      </c>
      <c r="G131" s="234"/>
      <c r="H131" s="236" t="s">
        <v>19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130</v>
      </c>
      <c r="AU131" s="243" t="s">
        <v>82</v>
      </c>
      <c r="AV131" s="13" t="s">
        <v>80</v>
      </c>
      <c r="AW131" s="13" t="s">
        <v>33</v>
      </c>
      <c r="AX131" s="13" t="s">
        <v>72</v>
      </c>
      <c r="AY131" s="243" t="s">
        <v>121</v>
      </c>
    </row>
    <row r="132" s="14" customFormat="1">
      <c r="A132" s="14"/>
      <c r="B132" s="244"/>
      <c r="C132" s="245"/>
      <c r="D132" s="235" t="s">
        <v>130</v>
      </c>
      <c r="E132" s="246" t="s">
        <v>19</v>
      </c>
      <c r="F132" s="247" t="s">
        <v>539</v>
      </c>
      <c r="G132" s="245"/>
      <c r="H132" s="248">
        <v>146.66499999999999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130</v>
      </c>
      <c r="AU132" s="254" t="s">
        <v>82</v>
      </c>
      <c r="AV132" s="14" t="s">
        <v>82</v>
      </c>
      <c r="AW132" s="14" t="s">
        <v>33</v>
      </c>
      <c r="AX132" s="14" t="s">
        <v>72</v>
      </c>
      <c r="AY132" s="254" t="s">
        <v>121</v>
      </c>
    </row>
    <row r="133" s="14" customFormat="1">
      <c r="A133" s="14"/>
      <c r="B133" s="244"/>
      <c r="C133" s="245"/>
      <c r="D133" s="235" t="s">
        <v>130</v>
      </c>
      <c r="E133" s="246" t="s">
        <v>19</v>
      </c>
      <c r="F133" s="247" t="s">
        <v>540</v>
      </c>
      <c r="G133" s="245"/>
      <c r="H133" s="248">
        <v>1.7270000000000001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130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121</v>
      </c>
    </row>
    <row r="134" s="14" customFormat="1">
      <c r="A134" s="14"/>
      <c r="B134" s="244"/>
      <c r="C134" s="245"/>
      <c r="D134" s="235" t="s">
        <v>130</v>
      </c>
      <c r="E134" s="246" t="s">
        <v>19</v>
      </c>
      <c r="F134" s="247" t="s">
        <v>541</v>
      </c>
      <c r="G134" s="245"/>
      <c r="H134" s="248">
        <v>-0.49199999999999999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130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121</v>
      </c>
    </row>
    <row r="135" s="14" customFormat="1">
      <c r="A135" s="14"/>
      <c r="B135" s="244"/>
      <c r="C135" s="245"/>
      <c r="D135" s="235" t="s">
        <v>130</v>
      </c>
      <c r="E135" s="246" t="s">
        <v>19</v>
      </c>
      <c r="F135" s="247" t="s">
        <v>542</v>
      </c>
      <c r="G135" s="245"/>
      <c r="H135" s="248">
        <v>-19.702000000000002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130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121</v>
      </c>
    </row>
    <row r="136" s="14" customFormat="1">
      <c r="A136" s="14"/>
      <c r="B136" s="244"/>
      <c r="C136" s="245"/>
      <c r="D136" s="235" t="s">
        <v>130</v>
      </c>
      <c r="E136" s="246" t="s">
        <v>19</v>
      </c>
      <c r="F136" s="247" t="s">
        <v>543</v>
      </c>
      <c r="G136" s="245"/>
      <c r="H136" s="248">
        <v>-10.33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130</v>
      </c>
      <c r="AU136" s="254" t="s">
        <v>82</v>
      </c>
      <c r="AV136" s="14" t="s">
        <v>82</v>
      </c>
      <c r="AW136" s="14" t="s">
        <v>33</v>
      </c>
      <c r="AX136" s="14" t="s">
        <v>72</v>
      </c>
      <c r="AY136" s="254" t="s">
        <v>121</v>
      </c>
    </row>
    <row r="137" s="16" customFormat="1">
      <c r="A137" s="16"/>
      <c r="B137" s="266"/>
      <c r="C137" s="267"/>
      <c r="D137" s="235" t="s">
        <v>130</v>
      </c>
      <c r="E137" s="268" t="s">
        <v>19</v>
      </c>
      <c r="F137" s="269" t="s">
        <v>165</v>
      </c>
      <c r="G137" s="267"/>
      <c r="H137" s="270">
        <v>117.868</v>
      </c>
      <c r="I137" s="271"/>
      <c r="J137" s="267"/>
      <c r="K137" s="267"/>
      <c r="L137" s="272"/>
      <c r="M137" s="273"/>
      <c r="N137" s="274"/>
      <c r="O137" s="274"/>
      <c r="P137" s="274"/>
      <c r="Q137" s="274"/>
      <c r="R137" s="274"/>
      <c r="S137" s="274"/>
      <c r="T137" s="27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76" t="s">
        <v>130</v>
      </c>
      <c r="AU137" s="276" t="s">
        <v>82</v>
      </c>
      <c r="AV137" s="16" t="s">
        <v>145</v>
      </c>
      <c r="AW137" s="16" t="s">
        <v>33</v>
      </c>
      <c r="AX137" s="16" t="s">
        <v>72</v>
      </c>
      <c r="AY137" s="276" t="s">
        <v>121</v>
      </c>
    </row>
    <row r="138" s="13" customFormat="1">
      <c r="A138" s="13"/>
      <c r="B138" s="233"/>
      <c r="C138" s="234"/>
      <c r="D138" s="235" t="s">
        <v>130</v>
      </c>
      <c r="E138" s="236" t="s">
        <v>19</v>
      </c>
      <c r="F138" s="237" t="s">
        <v>544</v>
      </c>
      <c r="G138" s="234"/>
      <c r="H138" s="236" t="s">
        <v>19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130</v>
      </c>
      <c r="AU138" s="243" t="s">
        <v>82</v>
      </c>
      <c r="AV138" s="13" t="s">
        <v>80</v>
      </c>
      <c r="AW138" s="13" t="s">
        <v>33</v>
      </c>
      <c r="AX138" s="13" t="s">
        <v>72</v>
      </c>
      <c r="AY138" s="243" t="s">
        <v>121</v>
      </c>
    </row>
    <row r="139" s="14" customFormat="1">
      <c r="A139" s="14"/>
      <c r="B139" s="244"/>
      <c r="C139" s="245"/>
      <c r="D139" s="235" t="s">
        <v>130</v>
      </c>
      <c r="E139" s="246" t="s">
        <v>19</v>
      </c>
      <c r="F139" s="247" t="s">
        <v>545</v>
      </c>
      <c r="G139" s="245"/>
      <c r="H139" s="248">
        <v>57.271000000000001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130</v>
      </c>
      <c r="AU139" s="254" t="s">
        <v>82</v>
      </c>
      <c r="AV139" s="14" t="s">
        <v>82</v>
      </c>
      <c r="AW139" s="14" t="s">
        <v>33</v>
      </c>
      <c r="AX139" s="14" t="s">
        <v>72</v>
      </c>
      <c r="AY139" s="254" t="s">
        <v>121</v>
      </c>
    </row>
    <row r="140" s="14" customFormat="1">
      <c r="A140" s="14"/>
      <c r="B140" s="244"/>
      <c r="C140" s="245"/>
      <c r="D140" s="235" t="s">
        <v>130</v>
      </c>
      <c r="E140" s="246" t="s">
        <v>19</v>
      </c>
      <c r="F140" s="247" t="s">
        <v>546</v>
      </c>
      <c r="G140" s="245"/>
      <c r="H140" s="248">
        <v>-6.218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130</v>
      </c>
      <c r="AU140" s="254" t="s">
        <v>82</v>
      </c>
      <c r="AV140" s="14" t="s">
        <v>82</v>
      </c>
      <c r="AW140" s="14" t="s">
        <v>33</v>
      </c>
      <c r="AX140" s="14" t="s">
        <v>72</v>
      </c>
      <c r="AY140" s="254" t="s">
        <v>121</v>
      </c>
    </row>
    <row r="141" s="16" customFormat="1">
      <c r="A141" s="16"/>
      <c r="B141" s="266"/>
      <c r="C141" s="267"/>
      <c r="D141" s="235" t="s">
        <v>130</v>
      </c>
      <c r="E141" s="268" t="s">
        <v>19</v>
      </c>
      <c r="F141" s="269" t="s">
        <v>165</v>
      </c>
      <c r="G141" s="267"/>
      <c r="H141" s="270">
        <v>51.052999999999997</v>
      </c>
      <c r="I141" s="271"/>
      <c r="J141" s="267"/>
      <c r="K141" s="267"/>
      <c r="L141" s="272"/>
      <c r="M141" s="273"/>
      <c r="N141" s="274"/>
      <c r="O141" s="274"/>
      <c r="P141" s="274"/>
      <c r="Q141" s="274"/>
      <c r="R141" s="274"/>
      <c r="S141" s="274"/>
      <c r="T141" s="27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76" t="s">
        <v>130</v>
      </c>
      <c r="AU141" s="276" t="s">
        <v>82</v>
      </c>
      <c r="AV141" s="16" t="s">
        <v>145</v>
      </c>
      <c r="AW141" s="16" t="s">
        <v>33</v>
      </c>
      <c r="AX141" s="16" t="s">
        <v>72</v>
      </c>
      <c r="AY141" s="276" t="s">
        <v>121</v>
      </c>
    </row>
    <row r="142" s="15" customFormat="1">
      <c r="A142" s="15"/>
      <c r="B142" s="255"/>
      <c r="C142" s="256"/>
      <c r="D142" s="235" t="s">
        <v>130</v>
      </c>
      <c r="E142" s="257" t="s">
        <v>19</v>
      </c>
      <c r="F142" s="258" t="s">
        <v>137</v>
      </c>
      <c r="G142" s="256"/>
      <c r="H142" s="259">
        <v>168.92099999999999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5" t="s">
        <v>130</v>
      </c>
      <c r="AU142" s="265" t="s">
        <v>82</v>
      </c>
      <c r="AV142" s="15" t="s">
        <v>128</v>
      </c>
      <c r="AW142" s="15" t="s">
        <v>33</v>
      </c>
      <c r="AX142" s="15" t="s">
        <v>80</v>
      </c>
      <c r="AY142" s="265" t="s">
        <v>121</v>
      </c>
    </row>
    <row r="143" s="2" customFormat="1" ht="24" customHeight="1">
      <c r="A143" s="40"/>
      <c r="B143" s="41"/>
      <c r="C143" s="220" t="s">
        <v>184</v>
      </c>
      <c r="D143" s="220" t="s">
        <v>123</v>
      </c>
      <c r="E143" s="221" t="s">
        <v>171</v>
      </c>
      <c r="F143" s="222" t="s">
        <v>172</v>
      </c>
      <c r="G143" s="223" t="s">
        <v>161</v>
      </c>
      <c r="H143" s="224">
        <v>16.891999999999999</v>
      </c>
      <c r="I143" s="225"/>
      <c r="J143" s="226">
        <f>ROUND(I143*H143,2)</f>
        <v>0</v>
      </c>
      <c r="K143" s="222" t="s">
        <v>127</v>
      </c>
      <c r="L143" s="46"/>
      <c r="M143" s="227" t="s">
        <v>19</v>
      </c>
      <c r="N143" s="228" t="s">
        <v>43</v>
      </c>
      <c r="O143" s="86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31" t="s">
        <v>128</v>
      </c>
      <c r="AT143" s="231" t="s">
        <v>123</v>
      </c>
      <c r="AU143" s="231" t="s">
        <v>82</v>
      </c>
      <c r="AY143" s="19" t="s">
        <v>121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9" t="s">
        <v>80</v>
      </c>
      <c r="BK143" s="232">
        <f>ROUND(I143*H143,2)</f>
        <v>0</v>
      </c>
      <c r="BL143" s="19" t="s">
        <v>128</v>
      </c>
      <c r="BM143" s="231" t="s">
        <v>173</v>
      </c>
    </row>
    <row r="144" s="2" customFormat="1" ht="24" customHeight="1">
      <c r="A144" s="40"/>
      <c r="B144" s="41"/>
      <c r="C144" s="220" t="s">
        <v>190</v>
      </c>
      <c r="D144" s="220" t="s">
        <v>123</v>
      </c>
      <c r="E144" s="221" t="s">
        <v>547</v>
      </c>
      <c r="F144" s="222" t="s">
        <v>548</v>
      </c>
      <c r="G144" s="223" t="s">
        <v>161</v>
      </c>
      <c r="H144" s="224">
        <v>16.167000000000002</v>
      </c>
      <c r="I144" s="225"/>
      <c r="J144" s="226">
        <f>ROUND(I144*H144,2)</f>
        <v>0</v>
      </c>
      <c r="K144" s="222" t="s">
        <v>127</v>
      </c>
      <c r="L144" s="46"/>
      <c r="M144" s="227" t="s">
        <v>19</v>
      </c>
      <c r="N144" s="228" t="s">
        <v>43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128</v>
      </c>
      <c r="AT144" s="231" t="s">
        <v>123</v>
      </c>
      <c r="AU144" s="231" t="s">
        <v>82</v>
      </c>
      <c r="AY144" s="19" t="s">
        <v>121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80</v>
      </c>
      <c r="BK144" s="232">
        <f>ROUND(I144*H144,2)</f>
        <v>0</v>
      </c>
      <c r="BL144" s="19" t="s">
        <v>128</v>
      </c>
      <c r="BM144" s="231" t="s">
        <v>549</v>
      </c>
    </row>
    <row r="145" s="13" customFormat="1">
      <c r="A145" s="13"/>
      <c r="B145" s="233"/>
      <c r="C145" s="234"/>
      <c r="D145" s="235" t="s">
        <v>130</v>
      </c>
      <c r="E145" s="236" t="s">
        <v>19</v>
      </c>
      <c r="F145" s="237" t="s">
        <v>550</v>
      </c>
      <c r="G145" s="234"/>
      <c r="H145" s="236" t="s">
        <v>19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130</v>
      </c>
      <c r="AU145" s="243" t="s">
        <v>82</v>
      </c>
      <c r="AV145" s="13" t="s">
        <v>80</v>
      </c>
      <c r="AW145" s="13" t="s">
        <v>33</v>
      </c>
      <c r="AX145" s="13" t="s">
        <v>72</v>
      </c>
      <c r="AY145" s="243" t="s">
        <v>121</v>
      </c>
    </row>
    <row r="146" s="14" customFormat="1">
      <c r="A146" s="14"/>
      <c r="B146" s="244"/>
      <c r="C146" s="245"/>
      <c r="D146" s="235" t="s">
        <v>130</v>
      </c>
      <c r="E146" s="246" t="s">
        <v>19</v>
      </c>
      <c r="F146" s="247" t="s">
        <v>551</v>
      </c>
      <c r="G146" s="245"/>
      <c r="H146" s="248">
        <v>10.247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130</v>
      </c>
      <c r="AU146" s="254" t="s">
        <v>82</v>
      </c>
      <c r="AV146" s="14" t="s">
        <v>82</v>
      </c>
      <c r="AW146" s="14" t="s">
        <v>33</v>
      </c>
      <c r="AX146" s="14" t="s">
        <v>72</v>
      </c>
      <c r="AY146" s="254" t="s">
        <v>121</v>
      </c>
    </row>
    <row r="147" s="16" customFormat="1">
      <c r="A147" s="16"/>
      <c r="B147" s="266"/>
      <c r="C147" s="267"/>
      <c r="D147" s="235" t="s">
        <v>130</v>
      </c>
      <c r="E147" s="268" t="s">
        <v>19</v>
      </c>
      <c r="F147" s="269" t="s">
        <v>165</v>
      </c>
      <c r="G147" s="267"/>
      <c r="H147" s="270">
        <v>10.247</v>
      </c>
      <c r="I147" s="271"/>
      <c r="J147" s="267"/>
      <c r="K147" s="267"/>
      <c r="L147" s="272"/>
      <c r="M147" s="273"/>
      <c r="N147" s="274"/>
      <c r="O147" s="274"/>
      <c r="P147" s="274"/>
      <c r="Q147" s="274"/>
      <c r="R147" s="274"/>
      <c r="S147" s="274"/>
      <c r="T147" s="27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76" t="s">
        <v>130</v>
      </c>
      <c r="AU147" s="276" t="s">
        <v>82</v>
      </c>
      <c r="AV147" s="16" t="s">
        <v>145</v>
      </c>
      <c r="AW147" s="16" t="s">
        <v>33</v>
      </c>
      <c r="AX147" s="16" t="s">
        <v>72</v>
      </c>
      <c r="AY147" s="276" t="s">
        <v>121</v>
      </c>
    </row>
    <row r="148" s="13" customFormat="1">
      <c r="A148" s="13"/>
      <c r="B148" s="233"/>
      <c r="C148" s="234"/>
      <c r="D148" s="235" t="s">
        <v>130</v>
      </c>
      <c r="E148" s="236" t="s">
        <v>19</v>
      </c>
      <c r="F148" s="237" t="s">
        <v>552</v>
      </c>
      <c r="G148" s="234"/>
      <c r="H148" s="236" t="s">
        <v>19</v>
      </c>
      <c r="I148" s="238"/>
      <c r="J148" s="234"/>
      <c r="K148" s="234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130</v>
      </c>
      <c r="AU148" s="243" t="s">
        <v>82</v>
      </c>
      <c r="AV148" s="13" t="s">
        <v>80</v>
      </c>
      <c r="AW148" s="13" t="s">
        <v>33</v>
      </c>
      <c r="AX148" s="13" t="s">
        <v>72</v>
      </c>
      <c r="AY148" s="243" t="s">
        <v>121</v>
      </c>
    </row>
    <row r="149" s="14" customFormat="1">
      <c r="A149" s="14"/>
      <c r="B149" s="244"/>
      <c r="C149" s="245"/>
      <c r="D149" s="235" t="s">
        <v>130</v>
      </c>
      <c r="E149" s="246" t="s">
        <v>19</v>
      </c>
      <c r="F149" s="247" t="s">
        <v>553</v>
      </c>
      <c r="G149" s="245"/>
      <c r="H149" s="248">
        <v>4.4800000000000004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130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121</v>
      </c>
    </row>
    <row r="150" s="14" customFormat="1">
      <c r="A150" s="14"/>
      <c r="B150" s="244"/>
      <c r="C150" s="245"/>
      <c r="D150" s="235" t="s">
        <v>130</v>
      </c>
      <c r="E150" s="246" t="s">
        <v>19</v>
      </c>
      <c r="F150" s="247" t="s">
        <v>554</v>
      </c>
      <c r="G150" s="245"/>
      <c r="H150" s="248">
        <v>1.44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130</v>
      </c>
      <c r="AU150" s="254" t="s">
        <v>82</v>
      </c>
      <c r="AV150" s="14" t="s">
        <v>82</v>
      </c>
      <c r="AW150" s="14" t="s">
        <v>33</v>
      </c>
      <c r="AX150" s="14" t="s">
        <v>72</v>
      </c>
      <c r="AY150" s="254" t="s">
        <v>121</v>
      </c>
    </row>
    <row r="151" s="16" customFormat="1">
      <c r="A151" s="16"/>
      <c r="B151" s="266"/>
      <c r="C151" s="267"/>
      <c r="D151" s="235" t="s">
        <v>130</v>
      </c>
      <c r="E151" s="268" t="s">
        <v>19</v>
      </c>
      <c r="F151" s="269" t="s">
        <v>165</v>
      </c>
      <c r="G151" s="267"/>
      <c r="H151" s="270">
        <v>5.9199999999999999</v>
      </c>
      <c r="I151" s="271"/>
      <c r="J151" s="267"/>
      <c r="K151" s="267"/>
      <c r="L151" s="272"/>
      <c r="M151" s="273"/>
      <c r="N151" s="274"/>
      <c r="O151" s="274"/>
      <c r="P151" s="274"/>
      <c r="Q151" s="274"/>
      <c r="R151" s="274"/>
      <c r="S151" s="274"/>
      <c r="T151" s="27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6" t="s">
        <v>130</v>
      </c>
      <c r="AU151" s="276" t="s">
        <v>82</v>
      </c>
      <c r="AV151" s="16" t="s">
        <v>145</v>
      </c>
      <c r="AW151" s="16" t="s">
        <v>33</v>
      </c>
      <c r="AX151" s="16" t="s">
        <v>72</v>
      </c>
      <c r="AY151" s="276" t="s">
        <v>121</v>
      </c>
    </row>
    <row r="152" s="15" customFormat="1">
      <c r="A152" s="15"/>
      <c r="B152" s="255"/>
      <c r="C152" s="256"/>
      <c r="D152" s="235" t="s">
        <v>130</v>
      </c>
      <c r="E152" s="257" t="s">
        <v>19</v>
      </c>
      <c r="F152" s="258" t="s">
        <v>137</v>
      </c>
      <c r="G152" s="256"/>
      <c r="H152" s="259">
        <v>16.167000000000002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130</v>
      </c>
      <c r="AU152" s="265" t="s">
        <v>82</v>
      </c>
      <c r="AV152" s="15" t="s">
        <v>128</v>
      </c>
      <c r="AW152" s="15" t="s">
        <v>33</v>
      </c>
      <c r="AX152" s="15" t="s">
        <v>80</v>
      </c>
      <c r="AY152" s="265" t="s">
        <v>121</v>
      </c>
    </row>
    <row r="153" s="2" customFormat="1" ht="24" customHeight="1">
      <c r="A153" s="40"/>
      <c r="B153" s="41"/>
      <c r="C153" s="220" t="s">
        <v>194</v>
      </c>
      <c r="D153" s="220" t="s">
        <v>123</v>
      </c>
      <c r="E153" s="221" t="s">
        <v>555</v>
      </c>
      <c r="F153" s="222" t="s">
        <v>556</v>
      </c>
      <c r="G153" s="223" t="s">
        <v>161</v>
      </c>
      <c r="H153" s="224">
        <v>1.617</v>
      </c>
      <c r="I153" s="225"/>
      <c r="J153" s="226">
        <f>ROUND(I153*H153,2)</f>
        <v>0</v>
      </c>
      <c r="K153" s="222" t="s">
        <v>127</v>
      </c>
      <c r="L153" s="46"/>
      <c r="M153" s="227" t="s">
        <v>19</v>
      </c>
      <c r="N153" s="228" t="s">
        <v>43</v>
      </c>
      <c r="O153" s="86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128</v>
      </c>
      <c r="AT153" s="231" t="s">
        <v>123</v>
      </c>
      <c r="AU153" s="231" t="s">
        <v>82</v>
      </c>
      <c r="AY153" s="19" t="s">
        <v>121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9" t="s">
        <v>80</v>
      </c>
      <c r="BK153" s="232">
        <f>ROUND(I153*H153,2)</f>
        <v>0</v>
      </c>
      <c r="BL153" s="19" t="s">
        <v>128</v>
      </c>
      <c r="BM153" s="231" t="s">
        <v>557</v>
      </c>
    </row>
    <row r="154" s="2" customFormat="1" ht="24" customHeight="1">
      <c r="A154" s="40"/>
      <c r="B154" s="41"/>
      <c r="C154" s="220" t="s">
        <v>201</v>
      </c>
      <c r="D154" s="220" t="s">
        <v>123</v>
      </c>
      <c r="E154" s="221" t="s">
        <v>558</v>
      </c>
      <c r="F154" s="222" t="s">
        <v>559</v>
      </c>
      <c r="G154" s="223" t="s">
        <v>161</v>
      </c>
      <c r="H154" s="224">
        <v>0.29999999999999999</v>
      </c>
      <c r="I154" s="225"/>
      <c r="J154" s="226">
        <f>ROUND(I154*H154,2)</f>
        <v>0</v>
      </c>
      <c r="K154" s="222" t="s">
        <v>127</v>
      </c>
      <c r="L154" s="46"/>
      <c r="M154" s="227" t="s">
        <v>19</v>
      </c>
      <c r="N154" s="228" t="s">
        <v>43</v>
      </c>
      <c r="O154" s="86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128</v>
      </c>
      <c r="AT154" s="231" t="s">
        <v>123</v>
      </c>
      <c r="AU154" s="231" t="s">
        <v>82</v>
      </c>
      <c r="AY154" s="19" t="s">
        <v>121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80</v>
      </c>
      <c r="BK154" s="232">
        <f>ROUND(I154*H154,2)</f>
        <v>0</v>
      </c>
      <c r="BL154" s="19" t="s">
        <v>128</v>
      </c>
      <c r="BM154" s="231" t="s">
        <v>560</v>
      </c>
    </row>
    <row r="155" s="14" customFormat="1">
      <c r="A155" s="14"/>
      <c r="B155" s="244"/>
      <c r="C155" s="245"/>
      <c r="D155" s="235" t="s">
        <v>130</v>
      </c>
      <c r="E155" s="246" t="s">
        <v>19</v>
      </c>
      <c r="F155" s="247" t="s">
        <v>561</v>
      </c>
      <c r="G155" s="245"/>
      <c r="H155" s="248">
        <v>0.29999999999999999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130</v>
      </c>
      <c r="AU155" s="254" t="s">
        <v>82</v>
      </c>
      <c r="AV155" s="14" t="s">
        <v>82</v>
      </c>
      <c r="AW155" s="14" t="s">
        <v>33</v>
      </c>
      <c r="AX155" s="14" t="s">
        <v>72</v>
      </c>
      <c r="AY155" s="254" t="s">
        <v>121</v>
      </c>
    </row>
    <row r="156" s="15" customFormat="1">
      <c r="A156" s="15"/>
      <c r="B156" s="255"/>
      <c r="C156" s="256"/>
      <c r="D156" s="235" t="s">
        <v>130</v>
      </c>
      <c r="E156" s="257" t="s">
        <v>19</v>
      </c>
      <c r="F156" s="258" t="s">
        <v>137</v>
      </c>
      <c r="G156" s="256"/>
      <c r="H156" s="259">
        <v>0.29999999999999999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5" t="s">
        <v>130</v>
      </c>
      <c r="AU156" s="265" t="s">
        <v>82</v>
      </c>
      <c r="AV156" s="15" t="s">
        <v>128</v>
      </c>
      <c r="AW156" s="15" t="s">
        <v>33</v>
      </c>
      <c r="AX156" s="15" t="s">
        <v>80</v>
      </c>
      <c r="AY156" s="265" t="s">
        <v>121</v>
      </c>
    </row>
    <row r="157" s="2" customFormat="1" ht="24" customHeight="1">
      <c r="A157" s="40"/>
      <c r="B157" s="41"/>
      <c r="C157" s="220" t="s">
        <v>207</v>
      </c>
      <c r="D157" s="220" t="s">
        <v>123</v>
      </c>
      <c r="E157" s="221" t="s">
        <v>562</v>
      </c>
      <c r="F157" s="222" t="s">
        <v>563</v>
      </c>
      <c r="G157" s="223" t="s">
        <v>161</v>
      </c>
      <c r="H157" s="224">
        <v>0.029999999999999999</v>
      </c>
      <c r="I157" s="225"/>
      <c r="J157" s="226">
        <f>ROUND(I157*H157,2)</f>
        <v>0</v>
      </c>
      <c r="K157" s="222" t="s">
        <v>127</v>
      </c>
      <c r="L157" s="46"/>
      <c r="M157" s="227" t="s">
        <v>19</v>
      </c>
      <c r="N157" s="228" t="s">
        <v>43</v>
      </c>
      <c r="O157" s="86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128</v>
      </c>
      <c r="AT157" s="231" t="s">
        <v>123</v>
      </c>
      <c r="AU157" s="231" t="s">
        <v>82</v>
      </c>
      <c r="AY157" s="19" t="s">
        <v>121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80</v>
      </c>
      <c r="BK157" s="232">
        <f>ROUND(I157*H157,2)</f>
        <v>0</v>
      </c>
      <c r="BL157" s="19" t="s">
        <v>128</v>
      </c>
      <c r="BM157" s="231" t="s">
        <v>564</v>
      </c>
    </row>
    <row r="158" s="2" customFormat="1" ht="24" customHeight="1">
      <c r="A158" s="40"/>
      <c r="B158" s="41"/>
      <c r="C158" s="220" t="s">
        <v>211</v>
      </c>
      <c r="D158" s="220" t="s">
        <v>123</v>
      </c>
      <c r="E158" s="221" t="s">
        <v>565</v>
      </c>
      <c r="F158" s="222" t="s">
        <v>566</v>
      </c>
      <c r="G158" s="223" t="s">
        <v>126</v>
      </c>
      <c r="H158" s="224">
        <v>15.888</v>
      </c>
      <c r="I158" s="225"/>
      <c r="J158" s="226">
        <f>ROUND(I158*H158,2)</f>
        <v>0</v>
      </c>
      <c r="K158" s="222" t="s">
        <v>127</v>
      </c>
      <c r="L158" s="46"/>
      <c r="M158" s="227" t="s">
        <v>19</v>
      </c>
      <c r="N158" s="228" t="s">
        <v>43</v>
      </c>
      <c r="O158" s="86"/>
      <c r="P158" s="229">
        <f>O158*H158</f>
        <v>0</v>
      </c>
      <c r="Q158" s="229">
        <v>0.00083850999999999999</v>
      </c>
      <c r="R158" s="229">
        <f>Q158*H158</f>
        <v>0.013322246879999999</v>
      </c>
      <c r="S158" s="229">
        <v>0</v>
      </c>
      <c r="T158" s="23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31" t="s">
        <v>128</v>
      </c>
      <c r="AT158" s="231" t="s">
        <v>123</v>
      </c>
      <c r="AU158" s="231" t="s">
        <v>82</v>
      </c>
      <c r="AY158" s="19" t="s">
        <v>121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9" t="s">
        <v>80</v>
      </c>
      <c r="BK158" s="232">
        <f>ROUND(I158*H158,2)</f>
        <v>0</v>
      </c>
      <c r="BL158" s="19" t="s">
        <v>128</v>
      </c>
      <c r="BM158" s="231" t="s">
        <v>567</v>
      </c>
    </row>
    <row r="159" s="13" customFormat="1">
      <c r="A159" s="13"/>
      <c r="B159" s="233"/>
      <c r="C159" s="234"/>
      <c r="D159" s="235" t="s">
        <v>130</v>
      </c>
      <c r="E159" s="236" t="s">
        <v>19</v>
      </c>
      <c r="F159" s="237" t="s">
        <v>552</v>
      </c>
      <c r="G159" s="234"/>
      <c r="H159" s="236" t="s">
        <v>19</v>
      </c>
      <c r="I159" s="238"/>
      <c r="J159" s="234"/>
      <c r="K159" s="234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130</v>
      </c>
      <c r="AU159" s="243" t="s">
        <v>82</v>
      </c>
      <c r="AV159" s="13" t="s">
        <v>80</v>
      </c>
      <c r="AW159" s="13" t="s">
        <v>33</v>
      </c>
      <c r="AX159" s="13" t="s">
        <v>72</v>
      </c>
      <c r="AY159" s="243" t="s">
        <v>121</v>
      </c>
    </row>
    <row r="160" s="14" customFormat="1">
      <c r="A160" s="14"/>
      <c r="B160" s="244"/>
      <c r="C160" s="245"/>
      <c r="D160" s="235" t="s">
        <v>130</v>
      </c>
      <c r="E160" s="246" t="s">
        <v>19</v>
      </c>
      <c r="F160" s="247" t="s">
        <v>568</v>
      </c>
      <c r="G160" s="245"/>
      <c r="H160" s="248">
        <v>11.199999999999999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130</v>
      </c>
      <c r="AU160" s="254" t="s">
        <v>82</v>
      </c>
      <c r="AV160" s="14" t="s">
        <v>82</v>
      </c>
      <c r="AW160" s="14" t="s">
        <v>33</v>
      </c>
      <c r="AX160" s="14" t="s">
        <v>72</v>
      </c>
      <c r="AY160" s="254" t="s">
        <v>121</v>
      </c>
    </row>
    <row r="161" s="14" customFormat="1">
      <c r="A161" s="14"/>
      <c r="B161" s="244"/>
      <c r="C161" s="245"/>
      <c r="D161" s="235" t="s">
        <v>130</v>
      </c>
      <c r="E161" s="246" t="s">
        <v>19</v>
      </c>
      <c r="F161" s="247" t="s">
        <v>569</v>
      </c>
      <c r="G161" s="245"/>
      <c r="H161" s="248">
        <v>0.95999999999999996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130</v>
      </c>
      <c r="AU161" s="254" t="s">
        <v>82</v>
      </c>
      <c r="AV161" s="14" t="s">
        <v>82</v>
      </c>
      <c r="AW161" s="14" t="s">
        <v>33</v>
      </c>
      <c r="AX161" s="14" t="s">
        <v>72</v>
      </c>
      <c r="AY161" s="254" t="s">
        <v>121</v>
      </c>
    </row>
    <row r="162" s="14" customFormat="1">
      <c r="A162" s="14"/>
      <c r="B162" s="244"/>
      <c r="C162" s="245"/>
      <c r="D162" s="235" t="s">
        <v>130</v>
      </c>
      <c r="E162" s="246" t="s">
        <v>19</v>
      </c>
      <c r="F162" s="247" t="s">
        <v>570</v>
      </c>
      <c r="G162" s="245"/>
      <c r="H162" s="248">
        <v>0.128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130</v>
      </c>
      <c r="AU162" s="254" t="s">
        <v>82</v>
      </c>
      <c r="AV162" s="14" t="s">
        <v>82</v>
      </c>
      <c r="AW162" s="14" t="s">
        <v>33</v>
      </c>
      <c r="AX162" s="14" t="s">
        <v>72</v>
      </c>
      <c r="AY162" s="254" t="s">
        <v>121</v>
      </c>
    </row>
    <row r="163" s="14" customFormat="1">
      <c r="A163" s="14"/>
      <c r="B163" s="244"/>
      <c r="C163" s="245"/>
      <c r="D163" s="235" t="s">
        <v>130</v>
      </c>
      <c r="E163" s="246" t="s">
        <v>19</v>
      </c>
      <c r="F163" s="247" t="s">
        <v>571</v>
      </c>
      <c r="G163" s="245"/>
      <c r="H163" s="248">
        <v>3.6000000000000001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130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121</v>
      </c>
    </row>
    <row r="164" s="15" customFormat="1">
      <c r="A164" s="15"/>
      <c r="B164" s="255"/>
      <c r="C164" s="256"/>
      <c r="D164" s="235" t="s">
        <v>130</v>
      </c>
      <c r="E164" s="257" t="s">
        <v>19</v>
      </c>
      <c r="F164" s="258" t="s">
        <v>137</v>
      </c>
      <c r="G164" s="256"/>
      <c r="H164" s="259">
        <v>15.888</v>
      </c>
      <c r="I164" s="260"/>
      <c r="J164" s="256"/>
      <c r="K164" s="256"/>
      <c r="L164" s="261"/>
      <c r="M164" s="262"/>
      <c r="N164" s="263"/>
      <c r="O164" s="263"/>
      <c r="P164" s="263"/>
      <c r="Q164" s="263"/>
      <c r="R164" s="263"/>
      <c r="S164" s="263"/>
      <c r="T164" s="264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5" t="s">
        <v>130</v>
      </c>
      <c r="AU164" s="265" t="s">
        <v>82</v>
      </c>
      <c r="AV164" s="15" t="s">
        <v>128</v>
      </c>
      <c r="AW164" s="15" t="s">
        <v>33</v>
      </c>
      <c r="AX164" s="15" t="s">
        <v>80</v>
      </c>
      <c r="AY164" s="265" t="s">
        <v>121</v>
      </c>
    </row>
    <row r="165" s="2" customFormat="1" ht="24" customHeight="1">
      <c r="A165" s="40"/>
      <c r="B165" s="41"/>
      <c r="C165" s="220" t="s">
        <v>8</v>
      </c>
      <c r="D165" s="220" t="s">
        <v>123</v>
      </c>
      <c r="E165" s="221" t="s">
        <v>572</v>
      </c>
      <c r="F165" s="222" t="s">
        <v>573</v>
      </c>
      <c r="G165" s="223" t="s">
        <v>126</v>
      </c>
      <c r="H165" s="224">
        <v>15.888</v>
      </c>
      <c r="I165" s="225"/>
      <c r="J165" s="226">
        <f>ROUND(I165*H165,2)</f>
        <v>0</v>
      </c>
      <c r="K165" s="222" t="s">
        <v>127</v>
      </c>
      <c r="L165" s="46"/>
      <c r="M165" s="227" t="s">
        <v>19</v>
      </c>
      <c r="N165" s="228" t="s">
        <v>43</v>
      </c>
      <c r="O165" s="86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128</v>
      </c>
      <c r="AT165" s="231" t="s">
        <v>123</v>
      </c>
      <c r="AU165" s="231" t="s">
        <v>82</v>
      </c>
      <c r="AY165" s="19" t="s">
        <v>121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80</v>
      </c>
      <c r="BK165" s="232">
        <f>ROUND(I165*H165,2)</f>
        <v>0</v>
      </c>
      <c r="BL165" s="19" t="s">
        <v>128</v>
      </c>
      <c r="BM165" s="231" t="s">
        <v>574</v>
      </c>
    </row>
    <row r="166" s="2" customFormat="1" ht="24" customHeight="1">
      <c r="A166" s="40"/>
      <c r="B166" s="41"/>
      <c r="C166" s="220" t="s">
        <v>223</v>
      </c>
      <c r="D166" s="220" t="s">
        <v>123</v>
      </c>
      <c r="E166" s="221" t="s">
        <v>575</v>
      </c>
      <c r="F166" s="222" t="s">
        <v>576</v>
      </c>
      <c r="G166" s="223" t="s">
        <v>161</v>
      </c>
      <c r="H166" s="224">
        <v>5.9199999999999999</v>
      </c>
      <c r="I166" s="225"/>
      <c r="J166" s="226">
        <f>ROUND(I166*H166,2)</f>
        <v>0</v>
      </c>
      <c r="K166" s="222" t="s">
        <v>127</v>
      </c>
      <c r="L166" s="46"/>
      <c r="M166" s="227" t="s">
        <v>19</v>
      </c>
      <c r="N166" s="228" t="s">
        <v>43</v>
      </c>
      <c r="O166" s="86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128</v>
      </c>
      <c r="AT166" s="231" t="s">
        <v>123</v>
      </c>
      <c r="AU166" s="231" t="s">
        <v>82</v>
      </c>
      <c r="AY166" s="19" t="s">
        <v>121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80</v>
      </c>
      <c r="BK166" s="232">
        <f>ROUND(I166*H166,2)</f>
        <v>0</v>
      </c>
      <c r="BL166" s="19" t="s">
        <v>128</v>
      </c>
      <c r="BM166" s="231" t="s">
        <v>577</v>
      </c>
    </row>
    <row r="167" s="13" customFormat="1">
      <c r="A167" s="13"/>
      <c r="B167" s="233"/>
      <c r="C167" s="234"/>
      <c r="D167" s="235" t="s">
        <v>130</v>
      </c>
      <c r="E167" s="236" t="s">
        <v>19</v>
      </c>
      <c r="F167" s="237" t="s">
        <v>552</v>
      </c>
      <c r="G167" s="234"/>
      <c r="H167" s="236" t="s">
        <v>19</v>
      </c>
      <c r="I167" s="238"/>
      <c r="J167" s="234"/>
      <c r="K167" s="234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130</v>
      </c>
      <c r="AU167" s="243" t="s">
        <v>82</v>
      </c>
      <c r="AV167" s="13" t="s">
        <v>80</v>
      </c>
      <c r="AW167" s="13" t="s">
        <v>33</v>
      </c>
      <c r="AX167" s="13" t="s">
        <v>72</v>
      </c>
      <c r="AY167" s="243" t="s">
        <v>121</v>
      </c>
    </row>
    <row r="168" s="14" customFormat="1">
      <c r="A168" s="14"/>
      <c r="B168" s="244"/>
      <c r="C168" s="245"/>
      <c r="D168" s="235" t="s">
        <v>130</v>
      </c>
      <c r="E168" s="246" t="s">
        <v>19</v>
      </c>
      <c r="F168" s="247" t="s">
        <v>553</v>
      </c>
      <c r="G168" s="245"/>
      <c r="H168" s="248">
        <v>4.4800000000000004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130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121</v>
      </c>
    </row>
    <row r="169" s="14" customFormat="1">
      <c r="A169" s="14"/>
      <c r="B169" s="244"/>
      <c r="C169" s="245"/>
      <c r="D169" s="235" t="s">
        <v>130</v>
      </c>
      <c r="E169" s="246" t="s">
        <v>19</v>
      </c>
      <c r="F169" s="247" t="s">
        <v>554</v>
      </c>
      <c r="G169" s="245"/>
      <c r="H169" s="248">
        <v>1.44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130</v>
      </c>
      <c r="AU169" s="254" t="s">
        <v>82</v>
      </c>
      <c r="AV169" s="14" t="s">
        <v>82</v>
      </c>
      <c r="AW169" s="14" t="s">
        <v>33</v>
      </c>
      <c r="AX169" s="14" t="s">
        <v>72</v>
      </c>
      <c r="AY169" s="254" t="s">
        <v>121</v>
      </c>
    </row>
    <row r="170" s="15" customFormat="1">
      <c r="A170" s="15"/>
      <c r="B170" s="255"/>
      <c r="C170" s="256"/>
      <c r="D170" s="235" t="s">
        <v>130</v>
      </c>
      <c r="E170" s="257" t="s">
        <v>19</v>
      </c>
      <c r="F170" s="258" t="s">
        <v>137</v>
      </c>
      <c r="G170" s="256"/>
      <c r="H170" s="259">
        <v>5.9199999999999999</v>
      </c>
      <c r="I170" s="260"/>
      <c r="J170" s="256"/>
      <c r="K170" s="256"/>
      <c r="L170" s="261"/>
      <c r="M170" s="262"/>
      <c r="N170" s="263"/>
      <c r="O170" s="263"/>
      <c r="P170" s="263"/>
      <c r="Q170" s="263"/>
      <c r="R170" s="263"/>
      <c r="S170" s="263"/>
      <c r="T170" s="264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5" t="s">
        <v>130</v>
      </c>
      <c r="AU170" s="265" t="s">
        <v>82</v>
      </c>
      <c r="AV170" s="15" t="s">
        <v>128</v>
      </c>
      <c r="AW170" s="15" t="s">
        <v>33</v>
      </c>
      <c r="AX170" s="15" t="s">
        <v>80</v>
      </c>
      <c r="AY170" s="265" t="s">
        <v>121</v>
      </c>
    </row>
    <row r="171" s="2" customFormat="1" ht="24" customHeight="1">
      <c r="A171" s="40"/>
      <c r="B171" s="41"/>
      <c r="C171" s="220" t="s">
        <v>227</v>
      </c>
      <c r="D171" s="220" t="s">
        <v>123</v>
      </c>
      <c r="E171" s="221" t="s">
        <v>175</v>
      </c>
      <c r="F171" s="222" t="s">
        <v>176</v>
      </c>
      <c r="G171" s="223" t="s">
        <v>161</v>
      </c>
      <c r="H171" s="224">
        <v>137.18799999999999</v>
      </c>
      <c r="I171" s="225"/>
      <c r="J171" s="226">
        <f>ROUND(I171*H171,2)</f>
        <v>0</v>
      </c>
      <c r="K171" s="222" t="s">
        <v>127</v>
      </c>
      <c r="L171" s="46"/>
      <c r="M171" s="227" t="s">
        <v>19</v>
      </c>
      <c r="N171" s="228" t="s">
        <v>43</v>
      </c>
      <c r="O171" s="86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31" t="s">
        <v>128</v>
      </c>
      <c r="AT171" s="231" t="s">
        <v>123</v>
      </c>
      <c r="AU171" s="231" t="s">
        <v>82</v>
      </c>
      <c r="AY171" s="19" t="s">
        <v>121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9" t="s">
        <v>80</v>
      </c>
      <c r="BK171" s="232">
        <f>ROUND(I171*H171,2)</f>
        <v>0</v>
      </c>
      <c r="BL171" s="19" t="s">
        <v>128</v>
      </c>
      <c r="BM171" s="231" t="s">
        <v>177</v>
      </c>
    </row>
    <row r="172" s="14" customFormat="1">
      <c r="A172" s="14"/>
      <c r="B172" s="244"/>
      <c r="C172" s="245"/>
      <c r="D172" s="235" t="s">
        <v>130</v>
      </c>
      <c r="E172" s="246" t="s">
        <v>19</v>
      </c>
      <c r="F172" s="247" t="s">
        <v>578</v>
      </c>
      <c r="G172" s="245"/>
      <c r="H172" s="248">
        <v>185.38800000000001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130</v>
      </c>
      <c r="AU172" s="254" t="s">
        <v>82</v>
      </c>
      <c r="AV172" s="14" t="s">
        <v>82</v>
      </c>
      <c r="AW172" s="14" t="s">
        <v>33</v>
      </c>
      <c r="AX172" s="14" t="s">
        <v>72</v>
      </c>
      <c r="AY172" s="254" t="s">
        <v>121</v>
      </c>
    </row>
    <row r="173" s="14" customFormat="1">
      <c r="A173" s="14"/>
      <c r="B173" s="244"/>
      <c r="C173" s="245"/>
      <c r="D173" s="235" t="s">
        <v>130</v>
      </c>
      <c r="E173" s="246" t="s">
        <v>19</v>
      </c>
      <c r="F173" s="247" t="s">
        <v>579</v>
      </c>
      <c r="G173" s="245"/>
      <c r="H173" s="248">
        <v>-48.200000000000003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130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121</v>
      </c>
    </row>
    <row r="174" s="15" customFormat="1">
      <c r="A174" s="15"/>
      <c r="B174" s="255"/>
      <c r="C174" s="256"/>
      <c r="D174" s="235" t="s">
        <v>130</v>
      </c>
      <c r="E174" s="257" t="s">
        <v>19</v>
      </c>
      <c r="F174" s="258" t="s">
        <v>137</v>
      </c>
      <c r="G174" s="256"/>
      <c r="H174" s="259">
        <v>137.18799999999999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5" t="s">
        <v>130</v>
      </c>
      <c r="AU174" s="265" t="s">
        <v>82</v>
      </c>
      <c r="AV174" s="15" t="s">
        <v>128</v>
      </c>
      <c r="AW174" s="15" t="s">
        <v>33</v>
      </c>
      <c r="AX174" s="15" t="s">
        <v>80</v>
      </c>
      <c r="AY174" s="265" t="s">
        <v>121</v>
      </c>
    </row>
    <row r="175" s="2" customFormat="1" ht="36" customHeight="1">
      <c r="A175" s="40"/>
      <c r="B175" s="41"/>
      <c r="C175" s="220" t="s">
        <v>231</v>
      </c>
      <c r="D175" s="220" t="s">
        <v>123</v>
      </c>
      <c r="E175" s="221" t="s">
        <v>180</v>
      </c>
      <c r="F175" s="222" t="s">
        <v>181</v>
      </c>
      <c r="G175" s="223" t="s">
        <v>161</v>
      </c>
      <c r="H175" s="224">
        <v>685.94000000000005</v>
      </c>
      <c r="I175" s="225"/>
      <c r="J175" s="226">
        <f>ROUND(I175*H175,2)</f>
        <v>0</v>
      </c>
      <c r="K175" s="222" t="s">
        <v>127</v>
      </c>
      <c r="L175" s="46"/>
      <c r="M175" s="227" t="s">
        <v>19</v>
      </c>
      <c r="N175" s="228" t="s">
        <v>43</v>
      </c>
      <c r="O175" s="86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128</v>
      </c>
      <c r="AT175" s="231" t="s">
        <v>123</v>
      </c>
      <c r="AU175" s="231" t="s">
        <v>82</v>
      </c>
      <c r="AY175" s="19" t="s">
        <v>121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80</v>
      </c>
      <c r="BK175" s="232">
        <f>ROUND(I175*H175,2)</f>
        <v>0</v>
      </c>
      <c r="BL175" s="19" t="s">
        <v>128</v>
      </c>
      <c r="BM175" s="231" t="s">
        <v>182</v>
      </c>
    </row>
    <row r="176" s="14" customFormat="1">
      <c r="A176" s="14"/>
      <c r="B176" s="244"/>
      <c r="C176" s="245"/>
      <c r="D176" s="235" t="s">
        <v>130</v>
      </c>
      <c r="E176" s="246" t="s">
        <v>19</v>
      </c>
      <c r="F176" s="247" t="s">
        <v>580</v>
      </c>
      <c r="G176" s="245"/>
      <c r="H176" s="248">
        <v>685.94000000000005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130</v>
      </c>
      <c r="AU176" s="254" t="s">
        <v>82</v>
      </c>
      <c r="AV176" s="14" t="s">
        <v>82</v>
      </c>
      <c r="AW176" s="14" t="s">
        <v>33</v>
      </c>
      <c r="AX176" s="14" t="s">
        <v>72</v>
      </c>
      <c r="AY176" s="254" t="s">
        <v>121</v>
      </c>
    </row>
    <row r="177" s="15" customFormat="1">
      <c r="A177" s="15"/>
      <c r="B177" s="255"/>
      <c r="C177" s="256"/>
      <c r="D177" s="235" t="s">
        <v>130</v>
      </c>
      <c r="E177" s="257" t="s">
        <v>19</v>
      </c>
      <c r="F177" s="258" t="s">
        <v>137</v>
      </c>
      <c r="G177" s="256"/>
      <c r="H177" s="259">
        <v>685.94000000000005</v>
      </c>
      <c r="I177" s="260"/>
      <c r="J177" s="256"/>
      <c r="K177" s="256"/>
      <c r="L177" s="261"/>
      <c r="M177" s="262"/>
      <c r="N177" s="263"/>
      <c r="O177" s="263"/>
      <c r="P177" s="263"/>
      <c r="Q177" s="263"/>
      <c r="R177" s="263"/>
      <c r="S177" s="263"/>
      <c r="T177" s="264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5" t="s">
        <v>130</v>
      </c>
      <c r="AU177" s="265" t="s">
        <v>82</v>
      </c>
      <c r="AV177" s="15" t="s">
        <v>128</v>
      </c>
      <c r="AW177" s="15" t="s">
        <v>33</v>
      </c>
      <c r="AX177" s="15" t="s">
        <v>80</v>
      </c>
      <c r="AY177" s="265" t="s">
        <v>121</v>
      </c>
    </row>
    <row r="178" s="2" customFormat="1" ht="36" customHeight="1">
      <c r="A178" s="40"/>
      <c r="B178" s="41"/>
      <c r="C178" s="220" t="s">
        <v>235</v>
      </c>
      <c r="D178" s="220" t="s">
        <v>123</v>
      </c>
      <c r="E178" s="221" t="s">
        <v>581</v>
      </c>
      <c r="F178" s="222" t="s">
        <v>582</v>
      </c>
      <c r="G178" s="223" t="s">
        <v>161</v>
      </c>
      <c r="H178" s="224">
        <v>48.200000000000003</v>
      </c>
      <c r="I178" s="225"/>
      <c r="J178" s="226">
        <f>ROUND(I178*H178,2)</f>
        <v>0</v>
      </c>
      <c r="K178" s="222" t="s">
        <v>127</v>
      </c>
      <c r="L178" s="46"/>
      <c r="M178" s="227" t="s">
        <v>19</v>
      </c>
      <c r="N178" s="228" t="s">
        <v>43</v>
      </c>
      <c r="O178" s="86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31" t="s">
        <v>128</v>
      </c>
      <c r="AT178" s="231" t="s">
        <v>123</v>
      </c>
      <c r="AU178" s="231" t="s">
        <v>82</v>
      </c>
      <c r="AY178" s="19" t="s">
        <v>121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9" t="s">
        <v>80</v>
      </c>
      <c r="BK178" s="232">
        <f>ROUND(I178*H178,2)</f>
        <v>0</v>
      </c>
      <c r="BL178" s="19" t="s">
        <v>128</v>
      </c>
      <c r="BM178" s="231" t="s">
        <v>583</v>
      </c>
    </row>
    <row r="179" s="2" customFormat="1" ht="24" customHeight="1">
      <c r="A179" s="40"/>
      <c r="B179" s="41"/>
      <c r="C179" s="220" t="s">
        <v>239</v>
      </c>
      <c r="D179" s="220" t="s">
        <v>123</v>
      </c>
      <c r="E179" s="221" t="s">
        <v>185</v>
      </c>
      <c r="F179" s="222" t="s">
        <v>186</v>
      </c>
      <c r="G179" s="223" t="s">
        <v>187</v>
      </c>
      <c r="H179" s="224">
        <v>246.93799999999999</v>
      </c>
      <c r="I179" s="225"/>
      <c r="J179" s="226">
        <f>ROUND(I179*H179,2)</f>
        <v>0</v>
      </c>
      <c r="K179" s="222" t="s">
        <v>127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128</v>
      </c>
      <c r="AT179" s="231" t="s">
        <v>123</v>
      </c>
      <c r="AU179" s="231" t="s">
        <v>82</v>
      </c>
      <c r="AY179" s="19" t="s">
        <v>121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128</v>
      </c>
      <c r="BM179" s="231" t="s">
        <v>188</v>
      </c>
    </row>
    <row r="180" s="14" customFormat="1">
      <c r="A180" s="14"/>
      <c r="B180" s="244"/>
      <c r="C180" s="245"/>
      <c r="D180" s="235" t="s">
        <v>130</v>
      </c>
      <c r="E180" s="246" t="s">
        <v>19</v>
      </c>
      <c r="F180" s="247" t="s">
        <v>584</v>
      </c>
      <c r="G180" s="245"/>
      <c r="H180" s="248">
        <v>246.93799999999999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130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121</v>
      </c>
    </row>
    <row r="181" s="15" customFormat="1">
      <c r="A181" s="15"/>
      <c r="B181" s="255"/>
      <c r="C181" s="256"/>
      <c r="D181" s="235" t="s">
        <v>130</v>
      </c>
      <c r="E181" s="257" t="s">
        <v>19</v>
      </c>
      <c r="F181" s="258" t="s">
        <v>137</v>
      </c>
      <c r="G181" s="256"/>
      <c r="H181" s="259">
        <v>246.93799999999999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5" t="s">
        <v>130</v>
      </c>
      <c r="AU181" s="265" t="s">
        <v>82</v>
      </c>
      <c r="AV181" s="15" t="s">
        <v>128</v>
      </c>
      <c r="AW181" s="15" t="s">
        <v>33</v>
      </c>
      <c r="AX181" s="15" t="s">
        <v>80</v>
      </c>
      <c r="AY181" s="265" t="s">
        <v>121</v>
      </c>
    </row>
    <row r="182" s="2" customFormat="1" ht="16.5" customHeight="1">
      <c r="A182" s="40"/>
      <c r="B182" s="41"/>
      <c r="C182" s="220" t="s">
        <v>7</v>
      </c>
      <c r="D182" s="220" t="s">
        <v>123</v>
      </c>
      <c r="E182" s="221" t="s">
        <v>585</v>
      </c>
      <c r="F182" s="222" t="s">
        <v>586</v>
      </c>
      <c r="G182" s="223" t="s">
        <v>126</v>
      </c>
      <c r="H182" s="224">
        <v>11.359999999999999</v>
      </c>
      <c r="I182" s="225"/>
      <c r="J182" s="226">
        <f>ROUND(I182*H182,2)</f>
        <v>0</v>
      </c>
      <c r="K182" s="222" t="s">
        <v>19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128</v>
      </c>
      <c r="AT182" s="231" t="s">
        <v>123</v>
      </c>
      <c r="AU182" s="231" t="s">
        <v>82</v>
      </c>
      <c r="AY182" s="19" t="s">
        <v>121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128</v>
      </c>
      <c r="BM182" s="231" t="s">
        <v>587</v>
      </c>
    </row>
    <row r="183" s="14" customFormat="1">
      <c r="A183" s="14"/>
      <c r="B183" s="244"/>
      <c r="C183" s="245"/>
      <c r="D183" s="235" t="s">
        <v>130</v>
      </c>
      <c r="E183" s="246" t="s">
        <v>19</v>
      </c>
      <c r="F183" s="247" t="s">
        <v>588</v>
      </c>
      <c r="G183" s="245"/>
      <c r="H183" s="248">
        <v>11.359999999999999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130</v>
      </c>
      <c r="AU183" s="254" t="s">
        <v>82</v>
      </c>
      <c r="AV183" s="14" t="s">
        <v>82</v>
      </c>
      <c r="AW183" s="14" t="s">
        <v>33</v>
      </c>
      <c r="AX183" s="14" t="s">
        <v>72</v>
      </c>
      <c r="AY183" s="254" t="s">
        <v>121</v>
      </c>
    </row>
    <row r="184" s="15" customFormat="1">
      <c r="A184" s="15"/>
      <c r="B184" s="255"/>
      <c r="C184" s="256"/>
      <c r="D184" s="235" t="s">
        <v>130</v>
      </c>
      <c r="E184" s="257" t="s">
        <v>19</v>
      </c>
      <c r="F184" s="258" t="s">
        <v>137</v>
      </c>
      <c r="G184" s="256"/>
      <c r="H184" s="259">
        <v>11.359999999999999</v>
      </c>
      <c r="I184" s="260"/>
      <c r="J184" s="256"/>
      <c r="K184" s="256"/>
      <c r="L184" s="261"/>
      <c r="M184" s="262"/>
      <c r="N184" s="263"/>
      <c r="O184" s="263"/>
      <c r="P184" s="263"/>
      <c r="Q184" s="263"/>
      <c r="R184" s="263"/>
      <c r="S184" s="263"/>
      <c r="T184" s="264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5" t="s">
        <v>130</v>
      </c>
      <c r="AU184" s="265" t="s">
        <v>82</v>
      </c>
      <c r="AV184" s="15" t="s">
        <v>128</v>
      </c>
      <c r="AW184" s="15" t="s">
        <v>33</v>
      </c>
      <c r="AX184" s="15" t="s">
        <v>80</v>
      </c>
      <c r="AY184" s="265" t="s">
        <v>121</v>
      </c>
    </row>
    <row r="185" s="2" customFormat="1" ht="16.5" customHeight="1">
      <c r="A185" s="40"/>
      <c r="B185" s="41"/>
      <c r="C185" s="277" t="s">
        <v>248</v>
      </c>
      <c r="D185" s="277" t="s">
        <v>202</v>
      </c>
      <c r="E185" s="278" t="s">
        <v>589</v>
      </c>
      <c r="F185" s="279" t="s">
        <v>590</v>
      </c>
      <c r="G185" s="280" t="s">
        <v>187</v>
      </c>
      <c r="H185" s="281">
        <v>0.69599999999999995</v>
      </c>
      <c r="I185" s="282"/>
      <c r="J185" s="283">
        <f>ROUND(I185*H185,2)</f>
        <v>0</v>
      </c>
      <c r="K185" s="279" t="s">
        <v>127</v>
      </c>
      <c r="L185" s="284"/>
      <c r="M185" s="285" t="s">
        <v>19</v>
      </c>
      <c r="N185" s="286" t="s">
        <v>43</v>
      </c>
      <c r="O185" s="86"/>
      <c r="P185" s="229">
        <f>O185*H185</f>
        <v>0</v>
      </c>
      <c r="Q185" s="229">
        <v>1</v>
      </c>
      <c r="R185" s="229">
        <f>Q185*H185</f>
        <v>0.69599999999999995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179</v>
      </c>
      <c r="AT185" s="231" t="s">
        <v>202</v>
      </c>
      <c r="AU185" s="231" t="s">
        <v>82</v>
      </c>
      <c r="AY185" s="19" t="s">
        <v>121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9" t="s">
        <v>80</v>
      </c>
      <c r="BK185" s="232">
        <f>ROUND(I185*H185,2)</f>
        <v>0</v>
      </c>
      <c r="BL185" s="19" t="s">
        <v>128</v>
      </c>
      <c r="BM185" s="231" t="s">
        <v>591</v>
      </c>
    </row>
    <row r="186" s="14" customFormat="1">
      <c r="A186" s="14"/>
      <c r="B186" s="244"/>
      <c r="C186" s="245"/>
      <c r="D186" s="235" t="s">
        <v>130</v>
      </c>
      <c r="E186" s="246" t="s">
        <v>19</v>
      </c>
      <c r="F186" s="247" t="s">
        <v>592</v>
      </c>
      <c r="G186" s="245"/>
      <c r="H186" s="248">
        <v>0.69599999999999995</v>
      </c>
      <c r="I186" s="249"/>
      <c r="J186" s="245"/>
      <c r="K186" s="245"/>
      <c r="L186" s="250"/>
      <c r="M186" s="251"/>
      <c r="N186" s="252"/>
      <c r="O186" s="252"/>
      <c r="P186" s="252"/>
      <c r="Q186" s="252"/>
      <c r="R186" s="252"/>
      <c r="S186" s="252"/>
      <c r="T186" s="25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4" t="s">
        <v>130</v>
      </c>
      <c r="AU186" s="254" t="s">
        <v>82</v>
      </c>
      <c r="AV186" s="14" t="s">
        <v>82</v>
      </c>
      <c r="AW186" s="14" t="s">
        <v>33</v>
      </c>
      <c r="AX186" s="14" t="s">
        <v>72</v>
      </c>
      <c r="AY186" s="254" t="s">
        <v>121</v>
      </c>
    </row>
    <row r="187" s="15" customFormat="1">
      <c r="A187" s="15"/>
      <c r="B187" s="255"/>
      <c r="C187" s="256"/>
      <c r="D187" s="235" t="s">
        <v>130</v>
      </c>
      <c r="E187" s="257" t="s">
        <v>19</v>
      </c>
      <c r="F187" s="258" t="s">
        <v>137</v>
      </c>
      <c r="G187" s="256"/>
      <c r="H187" s="259">
        <v>0.69599999999999995</v>
      </c>
      <c r="I187" s="260"/>
      <c r="J187" s="256"/>
      <c r="K187" s="256"/>
      <c r="L187" s="261"/>
      <c r="M187" s="262"/>
      <c r="N187" s="263"/>
      <c r="O187" s="263"/>
      <c r="P187" s="263"/>
      <c r="Q187" s="263"/>
      <c r="R187" s="263"/>
      <c r="S187" s="263"/>
      <c r="T187" s="264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5" t="s">
        <v>130</v>
      </c>
      <c r="AU187" s="265" t="s">
        <v>82</v>
      </c>
      <c r="AV187" s="15" t="s">
        <v>128</v>
      </c>
      <c r="AW187" s="15" t="s">
        <v>33</v>
      </c>
      <c r="AX187" s="15" t="s">
        <v>80</v>
      </c>
      <c r="AY187" s="265" t="s">
        <v>121</v>
      </c>
    </row>
    <row r="188" s="2" customFormat="1" ht="24" customHeight="1">
      <c r="A188" s="40"/>
      <c r="B188" s="41"/>
      <c r="C188" s="220" t="s">
        <v>252</v>
      </c>
      <c r="D188" s="220" t="s">
        <v>123</v>
      </c>
      <c r="E188" s="221" t="s">
        <v>191</v>
      </c>
      <c r="F188" s="222" t="s">
        <v>192</v>
      </c>
      <c r="G188" s="223" t="s">
        <v>126</v>
      </c>
      <c r="H188" s="224">
        <v>22.210000000000001</v>
      </c>
      <c r="I188" s="225"/>
      <c r="J188" s="226">
        <f>ROUND(I188*H188,2)</f>
        <v>0</v>
      </c>
      <c r="K188" s="222" t="s">
        <v>127</v>
      </c>
      <c r="L188" s="46"/>
      <c r="M188" s="227" t="s">
        <v>19</v>
      </c>
      <c r="N188" s="228" t="s">
        <v>43</v>
      </c>
      <c r="O188" s="86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31" t="s">
        <v>128</v>
      </c>
      <c r="AT188" s="231" t="s">
        <v>123</v>
      </c>
      <c r="AU188" s="231" t="s">
        <v>82</v>
      </c>
      <c r="AY188" s="19" t="s">
        <v>121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9" t="s">
        <v>80</v>
      </c>
      <c r="BK188" s="232">
        <f>ROUND(I188*H188,2)</f>
        <v>0</v>
      </c>
      <c r="BL188" s="19" t="s">
        <v>128</v>
      </c>
      <c r="BM188" s="231" t="s">
        <v>193</v>
      </c>
    </row>
    <row r="189" s="2" customFormat="1" ht="24" customHeight="1">
      <c r="A189" s="40"/>
      <c r="B189" s="41"/>
      <c r="C189" s="220" t="s">
        <v>257</v>
      </c>
      <c r="D189" s="220" t="s">
        <v>123</v>
      </c>
      <c r="E189" s="221" t="s">
        <v>195</v>
      </c>
      <c r="F189" s="222" t="s">
        <v>196</v>
      </c>
      <c r="G189" s="223" t="s">
        <v>126</v>
      </c>
      <c r="H189" s="224">
        <v>22.210000000000001</v>
      </c>
      <c r="I189" s="225"/>
      <c r="J189" s="226">
        <f>ROUND(I189*H189,2)</f>
        <v>0</v>
      </c>
      <c r="K189" s="222" t="s">
        <v>127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128</v>
      </c>
      <c r="AT189" s="231" t="s">
        <v>123</v>
      </c>
      <c r="AU189" s="231" t="s">
        <v>82</v>
      </c>
      <c r="AY189" s="19" t="s">
        <v>121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128</v>
      </c>
      <c r="BM189" s="231" t="s">
        <v>197</v>
      </c>
    </row>
    <row r="190" s="13" customFormat="1">
      <c r="A190" s="13"/>
      <c r="B190" s="233"/>
      <c r="C190" s="234"/>
      <c r="D190" s="235" t="s">
        <v>130</v>
      </c>
      <c r="E190" s="236" t="s">
        <v>19</v>
      </c>
      <c r="F190" s="237" t="s">
        <v>470</v>
      </c>
      <c r="G190" s="234"/>
      <c r="H190" s="236" t="s">
        <v>19</v>
      </c>
      <c r="I190" s="238"/>
      <c r="J190" s="234"/>
      <c r="K190" s="234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130</v>
      </c>
      <c r="AU190" s="243" t="s">
        <v>82</v>
      </c>
      <c r="AV190" s="13" t="s">
        <v>80</v>
      </c>
      <c r="AW190" s="13" t="s">
        <v>33</v>
      </c>
      <c r="AX190" s="13" t="s">
        <v>72</v>
      </c>
      <c r="AY190" s="243" t="s">
        <v>121</v>
      </c>
    </row>
    <row r="191" s="14" customFormat="1">
      <c r="A191" s="14"/>
      <c r="B191" s="244"/>
      <c r="C191" s="245"/>
      <c r="D191" s="235" t="s">
        <v>130</v>
      </c>
      <c r="E191" s="246" t="s">
        <v>19</v>
      </c>
      <c r="F191" s="247" t="s">
        <v>593</v>
      </c>
      <c r="G191" s="245"/>
      <c r="H191" s="248">
        <v>22.210000000000001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130</v>
      </c>
      <c r="AU191" s="254" t="s">
        <v>82</v>
      </c>
      <c r="AV191" s="14" t="s">
        <v>82</v>
      </c>
      <c r="AW191" s="14" t="s">
        <v>33</v>
      </c>
      <c r="AX191" s="14" t="s">
        <v>72</v>
      </c>
      <c r="AY191" s="254" t="s">
        <v>121</v>
      </c>
    </row>
    <row r="192" s="15" customFormat="1">
      <c r="A192" s="15"/>
      <c r="B192" s="255"/>
      <c r="C192" s="256"/>
      <c r="D192" s="235" t="s">
        <v>130</v>
      </c>
      <c r="E192" s="257" t="s">
        <v>19</v>
      </c>
      <c r="F192" s="258" t="s">
        <v>137</v>
      </c>
      <c r="G192" s="256"/>
      <c r="H192" s="259">
        <v>22.210000000000001</v>
      </c>
      <c r="I192" s="260"/>
      <c r="J192" s="256"/>
      <c r="K192" s="256"/>
      <c r="L192" s="261"/>
      <c r="M192" s="262"/>
      <c r="N192" s="263"/>
      <c r="O192" s="263"/>
      <c r="P192" s="263"/>
      <c r="Q192" s="263"/>
      <c r="R192" s="263"/>
      <c r="S192" s="263"/>
      <c r="T192" s="264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5" t="s">
        <v>130</v>
      </c>
      <c r="AU192" s="265" t="s">
        <v>82</v>
      </c>
      <c r="AV192" s="15" t="s">
        <v>128</v>
      </c>
      <c r="AW192" s="15" t="s">
        <v>33</v>
      </c>
      <c r="AX192" s="15" t="s">
        <v>80</v>
      </c>
      <c r="AY192" s="265" t="s">
        <v>121</v>
      </c>
    </row>
    <row r="193" s="2" customFormat="1" ht="16.5" customHeight="1">
      <c r="A193" s="40"/>
      <c r="B193" s="41"/>
      <c r="C193" s="277" t="s">
        <v>261</v>
      </c>
      <c r="D193" s="277" t="s">
        <v>202</v>
      </c>
      <c r="E193" s="278" t="s">
        <v>203</v>
      </c>
      <c r="F193" s="279" t="s">
        <v>204</v>
      </c>
      <c r="G193" s="280" t="s">
        <v>187</v>
      </c>
      <c r="H193" s="281">
        <v>3.6600000000000001</v>
      </c>
      <c r="I193" s="282"/>
      <c r="J193" s="283">
        <f>ROUND(I193*H193,2)</f>
        <v>0</v>
      </c>
      <c r="K193" s="279" t="s">
        <v>127</v>
      </c>
      <c r="L193" s="284"/>
      <c r="M193" s="285" t="s">
        <v>19</v>
      </c>
      <c r="N193" s="286" t="s">
        <v>43</v>
      </c>
      <c r="O193" s="86"/>
      <c r="P193" s="229">
        <f>O193*H193</f>
        <v>0</v>
      </c>
      <c r="Q193" s="229">
        <v>1</v>
      </c>
      <c r="R193" s="229">
        <f>Q193*H193</f>
        <v>3.6600000000000001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179</v>
      </c>
      <c r="AT193" s="231" t="s">
        <v>202</v>
      </c>
      <c r="AU193" s="231" t="s">
        <v>82</v>
      </c>
      <c r="AY193" s="19" t="s">
        <v>121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9" t="s">
        <v>80</v>
      </c>
      <c r="BK193" s="232">
        <f>ROUND(I193*H193,2)</f>
        <v>0</v>
      </c>
      <c r="BL193" s="19" t="s">
        <v>128</v>
      </c>
      <c r="BM193" s="231" t="s">
        <v>205</v>
      </c>
    </row>
    <row r="194" s="14" customFormat="1">
      <c r="A194" s="14"/>
      <c r="B194" s="244"/>
      <c r="C194" s="245"/>
      <c r="D194" s="235" t="s">
        <v>130</v>
      </c>
      <c r="E194" s="246" t="s">
        <v>19</v>
      </c>
      <c r="F194" s="247" t="s">
        <v>594</v>
      </c>
      <c r="G194" s="245"/>
      <c r="H194" s="248">
        <v>3.6600000000000001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4" t="s">
        <v>130</v>
      </c>
      <c r="AU194" s="254" t="s">
        <v>82</v>
      </c>
      <c r="AV194" s="14" t="s">
        <v>82</v>
      </c>
      <c r="AW194" s="14" t="s">
        <v>33</v>
      </c>
      <c r="AX194" s="14" t="s">
        <v>72</v>
      </c>
      <c r="AY194" s="254" t="s">
        <v>121</v>
      </c>
    </row>
    <row r="195" s="15" customFormat="1">
      <c r="A195" s="15"/>
      <c r="B195" s="255"/>
      <c r="C195" s="256"/>
      <c r="D195" s="235" t="s">
        <v>130</v>
      </c>
      <c r="E195" s="257" t="s">
        <v>19</v>
      </c>
      <c r="F195" s="258" t="s">
        <v>137</v>
      </c>
      <c r="G195" s="256"/>
      <c r="H195" s="259">
        <v>3.6600000000000001</v>
      </c>
      <c r="I195" s="260"/>
      <c r="J195" s="256"/>
      <c r="K195" s="256"/>
      <c r="L195" s="261"/>
      <c r="M195" s="262"/>
      <c r="N195" s="263"/>
      <c r="O195" s="263"/>
      <c r="P195" s="263"/>
      <c r="Q195" s="263"/>
      <c r="R195" s="263"/>
      <c r="S195" s="263"/>
      <c r="T195" s="264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5" t="s">
        <v>130</v>
      </c>
      <c r="AU195" s="265" t="s">
        <v>82</v>
      </c>
      <c r="AV195" s="15" t="s">
        <v>128</v>
      </c>
      <c r="AW195" s="15" t="s">
        <v>33</v>
      </c>
      <c r="AX195" s="15" t="s">
        <v>80</v>
      </c>
      <c r="AY195" s="265" t="s">
        <v>121</v>
      </c>
    </row>
    <row r="196" s="2" customFormat="1" ht="24" customHeight="1">
      <c r="A196" s="40"/>
      <c r="B196" s="41"/>
      <c r="C196" s="220" t="s">
        <v>271</v>
      </c>
      <c r="D196" s="220" t="s">
        <v>123</v>
      </c>
      <c r="E196" s="221" t="s">
        <v>208</v>
      </c>
      <c r="F196" s="222" t="s">
        <v>209</v>
      </c>
      <c r="G196" s="223" t="s">
        <v>126</v>
      </c>
      <c r="H196" s="224">
        <v>22.210000000000001</v>
      </c>
      <c r="I196" s="225"/>
      <c r="J196" s="226">
        <f>ROUND(I196*H196,2)</f>
        <v>0</v>
      </c>
      <c r="K196" s="222" t="s">
        <v>127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128</v>
      </c>
      <c r="AT196" s="231" t="s">
        <v>123</v>
      </c>
      <c r="AU196" s="231" t="s">
        <v>82</v>
      </c>
      <c r="AY196" s="19" t="s">
        <v>121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128</v>
      </c>
      <c r="BM196" s="231" t="s">
        <v>210</v>
      </c>
    </row>
    <row r="197" s="2" customFormat="1" ht="16.5" customHeight="1">
      <c r="A197" s="40"/>
      <c r="B197" s="41"/>
      <c r="C197" s="277" t="s">
        <v>276</v>
      </c>
      <c r="D197" s="277" t="s">
        <v>202</v>
      </c>
      <c r="E197" s="278" t="s">
        <v>212</v>
      </c>
      <c r="F197" s="279" t="s">
        <v>213</v>
      </c>
      <c r="G197" s="280" t="s">
        <v>214</v>
      </c>
      <c r="H197" s="281">
        <v>0.68600000000000005</v>
      </c>
      <c r="I197" s="282"/>
      <c r="J197" s="283">
        <f>ROUND(I197*H197,2)</f>
        <v>0</v>
      </c>
      <c r="K197" s="279" t="s">
        <v>127</v>
      </c>
      <c r="L197" s="284"/>
      <c r="M197" s="285" t="s">
        <v>19</v>
      </c>
      <c r="N197" s="286" t="s">
        <v>43</v>
      </c>
      <c r="O197" s="86"/>
      <c r="P197" s="229">
        <f>O197*H197</f>
        <v>0</v>
      </c>
      <c r="Q197" s="229">
        <v>0.001</v>
      </c>
      <c r="R197" s="229">
        <f>Q197*H197</f>
        <v>0.00068600000000000009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179</v>
      </c>
      <c r="AT197" s="231" t="s">
        <v>202</v>
      </c>
      <c r="AU197" s="231" t="s">
        <v>82</v>
      </c>
      <c r="AY197" s="19" t="s">
        <v>121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80</v>
      </c>
      <c r="BK197" s="232">
        <f>ROUND(I197*H197,2)</f>
        <v>0</v>
      </c>
      <c r="BL197" s="19" t="s">
        <v>128</v>
      </c>
      <c r="BM197" s="231" t="s">
        <v>215</v>
      </c>
    </row>
    <row r="198" s="14" customFormat="1">
      <c r="A198" s="14"/>
      <c r="B198" s="244"/>
      <c r="C198" s="245"/>
      <c r="D198" s="235" t="s">
        <v>130</v>
      </c>
      <c r="E198" s="246" t="s">
        <v>19</v>
      </c>
      <c r="F198" s="247" t="s">
        <v>595</v>
      </c>
      <c r="G198" s="245"/>
      <c r="H198" s="248">
        <v>0.68600000000000005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130</v>
      </c>
      <c r="AU198" s="254" t="s">
        <v>82</v>
      </c>
      <c r="AV198" s="14" t="s">
        <v>82</v>
      </c>
      <c r="AW198" s="14" t="s">
        <v>33</v>
      </c>
      <c r="AX198" s="14" t="s">
        <v>72</v>
      </c>
      <c r="AY198" s="254" t="s">
        <v>121</v>
      </c>
    </row>
    <row r="199" s="15" customFormat="1">
      <c r="A199" s="15"/>
      <c r="B199" s="255"/>
      <c r="C199" s="256"/>
      <c r="D199" s="235" t="s">
        <v>130</v>
      </c>
      <c r="E199" s="257" t="s">
        <v>19</v>
      </c>
      <c r="F199" s="258" t="s">
        <v>137</v>
      </c>
      <c r="G199" s="256"/>
      <c r="H199" s="259">
        <v>0.68600000000000005</v>
      </c>
      <c r="I199" s="260"/>
      <c r="J199" s="256"/>
      <c r="K199" s="256"/>
      <c r="L199" s="261"/>
      <c r="M199" s="262"/>
      <c r="N199" s="263"/>
      <c r="O199" s="263"/>
      <c r="P199" s="263"/>
      <c r="Q199" s="263"/>
      <c r="R199" s="263"/>
      <c r="S199" s="263"/>
      <c r="T199" s="264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5" t="s">
        <v>130</v>
      </c>
      <c r="AU199" s="265" t="s">
        <v>82</v>
      </c>
      <c r="AV199" s="15" t="s">
        <v>128</v>
      </c>
      <c r="AW199" s="15" t="s">
        <v>33</v>
      </c>
      <c r="AX199" s="15" t="s">
        <v>80</v>
      </c>
      <c r="AY199" s="265" t="s">
        <v>121</v>
      </c>
    </row>
    <row r="200" s="2" customFormat="1" ht="16.5" customHeight="1">
      <c r="A200" s="40"/>
      <c r="B200" s="41"/>
      <c r="C200" s="220" t="s">
        <v>281</v>
      </c>
      <c r="D200" s="220" t="s">
        <v>123</v>
      </c>
      <c r="E200" s="221" t="s">
        <v>217</v>
      </c>
      <c r="F200" s="222" t="s">
        <v>218</v>
      </c>
      <c r="G200" s="223" t="s">
        <v>126</v>
      </c>
      <c r="H200" s="224">
        <v>463.47500000000002</v>
      </c>
      <c r="I200" s="225"/>
      <c r="J200" s="226">
        <f>ROUND(I200*H200,2)</f>
        <v>0</v>
      </c>
      <c r="K200" s="222" t="s">
        <v>127</v>
      </c>
      <c r="L200" s="46"/>
      <c r="M200" s="227" t="s">
        <v>19</v>
      </c>
      <c r="N200" s="228" t="s">
        <v>43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128</v>
      </c>
      <c r="AT200" s="231" t="s">
        <v>123</v>
      </c>
      <c r="AU200" s="231" t="s">
        <v>82</v>
      </c>
      <c r="AY200" s="19" t="s">
        <v>121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80</v>
      </c>
      <c r="BK200" s="232">
        <f>ROUND(I200*H200,2)</f>
        <v>0</v>
      </c>
      <c r="BL200" s="19" t="s">
        <v>128</v>
      </c>
      <c r="BM200" s="231" t="s">
        <v>219</v>
      </c>
    </row>
    <row r="201" s="13" customFormat="1">
      <c r="A201" s="13"/>
      <c r="B201" s="233"/>
      <c r="C201" s="234"/>
      <c r="D201" s="235" t="s">
        <v>130</v>
      </c>
      <c r="E201" s="236" t="s">
        <v>19</v>
      </c>
      <c r="F201" s="237" t="s">
        <v>596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130</v>
      </c>
      <c r="AU201" s="243" t="s">
        <v>82</v>
      </c>
      <c r="AV201" s="13" t="s">
        <v>80</v>
      </c>
      <c r="AW201" s="13" t="s">
        <v>33</v>
      </c>
      <c r="AX201" s="13" t="s">
        <v>72</v>
      </c>
      <c r="AY201" s="243" t="s">
        <v>121</v>
      </c>
    </row>
    <row r="202" s="13" customFormat="1">
      <c r="A202" s="13"/>
      <c r="B202" s="233"/>
      <c r="C202" s="234"/>
      <c r="D202" s="235" t="s">
        <v>130</v>
      </c>
      <c r="E202" s="236" t="s">
        <v>19</v>
      </c>
      <c r="F202" s="237" t="s">
        <v>538</v>
      </c>
      <c r="G202" s="234"/>
      <c r="H202" s="236" t="s">
        <v>19</v>
      </c>
      <c r="I202" s="238"/>
      <c r="J202" s="234"/>
      <c r="K202" s="234"/>
      <c r="L202" s="239"/>
      <c r="M202" s="240"/>
      <c r="N202" s="241"/>
      <c r="O202" s="241"/>
      <c r="P202" s="241"/>
      <c r="Q202" s="241"/>
      <c r="R202" s="241"/>
      <c r="S202" s="241"/>
      <c r="T202" s="24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3" t="s">
        <v>130</v>
      </c>
      <c r="AU202" s="243" t="s">
        <v>82</v>
      </c>
      <c r="AV202" s="13" t="s">
        <v>80</v>
      </c>
      <c r="AW202" s="13" t="s">
        <v>33</v>
      </c>
      <c r="AX202" s="13" t="s">
        <v>72</v>
      </c>
      <c r="AY202" s="243" t="s">
        <v>121</v>
      </c>
    </row>
    <row r="203" s="14" customFormat="1">
      <c r="A203" s="14"/>
      <c r="B203" s="244"/>
      <c r="C203" s="245"/>
      <c r="D203" s="235" t="s">
        <v>130</v>
      </c>
      <c r="E203" s="246" t="s">
        <v>19</v>
      </c>
      <c r="F203" s="247" t="s">
        <v>597</v>
      </c>
      <c r="G203" s="245"/>
      <c r="H203" s="248">
        <v>287.01999999999998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130</v>
      </c>
      <c r="AU203" s="254" t="s">
        <v>82</v>
      </c>
      <c r="AV203" s="14" t="s">
        <v>82</v>
      </c>
      <c r="AW203" s="14" t="s">
        <v>33</v>
      </c>
      <c r="AX203" s="14" t="s">
        <v>72</v>
      </c>
      <c r="AY203" s="254" t="s">
        <v>121</v>
      </c>
    </row>
    <row r="204" s="14" customFormat="1">
      <c r="A204" s="14"/>
      <c r="B204" s="244"/>
      <c r="C204" s="245"/>
      <c r="D204" s="235" t="s">
        <v>130</v>
      </c>
      <c r="E204" s="246" t="s">
        <v>19</v>
      </c>
      <c r="F204" s="247" t="s">
        <v>598</v>
      </c>
      <c r="G204" s="245"/>
      <c r="H204" s="248">
        <v>4.6799999999999997</v>
      </c>
      <c r="I204" s="249"/>
      <c r="J204" s="245"/>
      <c r="K204" s="245"/>
      <c r="L204" s="250"/>
      <c r="M204" s="251"/>
      <c r="N204" s="252"/>
      <c r="O204" s="252"/>
      <c r="P204" s="252"/>
      <c r="Q204" s="252"/>
      <c r="R204" s="252"/>
      <c r="S204" s="252"/>
      <c r="T204" s="25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4" t="s">
        <v>130</v>
      </c>
      <c r="AU204" s="254" t="s">
        <v>82</v>
      </c>
      <c r="AV204" s="14" t="s">
        <v>82</v>
      </c>
      <c r="AW204" s="14" t="s">
        <v>33</v>
      </c>
      <c r="AX204" s="14" t="s">
        <v>72</v>
      </c>
      <c r="AY204" s="254" t="s">
        <v>121</v>
      </c>
    </row>
    <row r="205" s="14" customFormat="1">
      <c r="A205" s="14"/>
      <c r="B205" s="244"/>
      <c r="C205" s="245"/>
      <c r="D205" s="235" t="s">
        <v>130</v>
      </c>
      <c r="E205" s="246" t="s">
        <v>19</v>
      </c>
      <c r="F205" s="247" t="s">
        <v>599</v>
      </c>
      <c r="G205" s="245"/>
      <c r="H205" s="248">
        <v>34.020000000000003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130</v>
      </c>
      <c r="AU205" s="254" t="s">
        <v>82</v>
      </c>
      <c r="AV205" s="14" t="s">
        <v>82</v>
      </c>
      <c r="AW205" s="14" t="s">
        <v>33</v>
      </c>
      <c r="AX205" s="14" t="s">
        <v>72</v>
      </c>
      <c r="AY205" s="254" t="s">
        <v>121</v>
      </c>
    </row>
    <row r="206" s="14" customFormat="1">
      <c r="A206" s="14"/>
      <c r="B206" s="244"/>
      <c r="C206" s="245"/>
      <c r="D206" s="235" t="s">
        <v>130</v>
      </c>
      <c r="E206" s="246" t="s">
        <v>19</v>
      </c>
      <c r="F206" s="247" t="s">
        <v>600</v>
      </c>
      <c r="G206" s="245"/>
      <c r="H206" s="248">
        <v>1.395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130</v>
      </c>
      <c r="AU206" s="254" t="s">
        <v>82</v>
      </c>
      <c r="AV206" s="14" t="s">
        <v>82</v>
      </c>
      <c r="AW206" s="14" t="s">
        <v>33</v>
      </c>
      <c r="AX206" s="14" t="s">
        <v>72</v>
      </c>
      <c r="AY206" s="254" t="s">
        <v>121</v>
      </c>
    </row>
    <row r="207" s="16" customFormat="1">
      <c r="A207" s="16"/>
      <c r="B207" s="266"/>
      <c r="C207" s="267"/>
      <c r="D207" s="235" t="s">
        <v>130</v>
      </c>
      <c r="E207" s="268" t="s">
        <v>19</v>
      </c>
      <c r="F207" s="269" t="s">
        <v>165</v>
      </c>
      <c r="G207" s="267"/>
      <c r="H207" s="270">
        <v>327.11500000000001</v>
      </c>
      <c r="I207" s="271"/>
      <c r="J207" s="267"/>
      <c r="K207" s="267"/>
      <c r="L207" s="272"/>
      <c r="M207" s="273"/>
      <c r="N207" s="274"/>
      <c r="O207" s="274"/>
      <c r="P207" s="274"/>
      <c r="Q207" s="274"/>
      <c r="R207" s="274"/>
      <c r="S207" s="274"/>
      <c r="T207" s="27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6" t="s">
        <v>130</v>
      </c>
      <c r="AU207" s="276" t="s">
        <v>82</v>
      </c>
      <c r="AV207" s="16" t="s">
        <v>145</v>
      </c>
      <c r="AW207" s="16" t="s">
        <v>33</v>
      </c>
      <c r="AX207" s="16" t="s">
        <v>72</v>
      </c>
      <c r="AY207" s="276" t="s">
        <v>121</v>
      </c>
    </row>
    <row r="208" s="13" customFormat="1">
      <c r="A208" s="13"/>
      <c r="B208" s="233"/>
      <c r="C208" s="234"/>
      <c r="D208" s="235" t="s">
        <v>130</v>
      </c>
      <c r="E208" s="236" t="s">
        <v>19</v>
      </c>
      <c r="F208" s="237" t="s">
        <v>544</v>
      </c>
      <c r="G208" s="234"/>
      <c r="H208" s="236" t="s">
        <v>19</v>
      </c>
      <c r="I208" s="238"/>
      <c r="J208" s="234"/>
      <c r="K208" s="234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130</v>
      </c>
      <c r="AU208" s="243" t="s">
        <v>82</v>
      </c>
      <c r="AV208" s="13" t="s">
        <v>80</v>
      </c>
      <c r="AW208" s="13" t="s">
        <v>33</v>
      </c>
      <c r="AX208" s="13" t="s">
        <v>72</v>
      </c>
      <c r="AY208" s="243" t="s">
        <v>121</v>
      </c>
    </row>
    <row r="209" s="14" customFormat="1">
      <c r="A209" s="14"/>
      <c r="B209" s="244"/>
      <c r="C209" s="245"/>
      <c r="D209" s="235" t="s">
        <v>130</v>
      </c>
      <c r="E209" s="246" t="s">
        <v>19</v>
      </c>
      <c r="F209" s="247" t="s">
        <v>601</v>
      </c>
      <c r="G209" s="245"/>
      <c r="H209" s="248">
        <v>113.11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130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121</v>
      </c>
    </row>
    <row r="210" s="14" customFormat="1">
      <c r="A210" s="14"/>
      <c r="B210" s="244"/>
      <c r="C210" s="245"/>
      <c r="D210" s="235" t="s">
        <v>130</v>
      </c>
      <c r="E210" s="246" t="s">
        <v>19</v>
      </c>
      <c r="F210" s="247" t="s">
        <v>602</v>
      </c>
      <c r="G210" s="245"/>
      <c r="H210" s="248">
        <v>3.48</v>
      </c>
      <c r="I210" s="249"/>
      <c r="J210" s="245"/>
      <c r="K210" s="245"/>
      <c r="L210" s="250"/>
      <c r="M210" s="251"/>
      <c r="N210" s="252"/>
      <c r="O210" s="252"/>
      <c r="P210" s="252"/>
      <c r="Q210" s="252"/>
      <c r="R210" s="252"/>
      <c r="S210" s="252"/>
      <c r="T210" s="25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4" t="s">
        <v>130</v>
      </c>
      <c r="AU210" s="254" t="s">
        <v>82</v>
      </c>
      <c r="AV210" s="14" t="s">
        <v>82</v>
      </c>
      <c r="AW210" s="14" t="s">
        <v>33</v>
      </c>
      <c r="AX210" s="14" t="s">
        <v>72</v>
      </c>
      <c r="AY210" s="254" t="s">
        <v>121</v>
      </c>
    </row>
    <row r="211" s="14" customFormat="1">
      <c r="A211" s="14"/>
      <c r="B211" s="244"/>
      <c r="C211" s="245"/>
      <c r="D211" s="235" t="s">
        <v>130</v>
      </c>
      <c r="E211" s="246" t="s">
        <v>19</v>
      </c>
      <c r="F211" s="247" t="s">
        <v>603</v>
      </c>
      <c r="G211" s="245"/>
      <c r="H211" s="248">
        <v>19.77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4" t="s">
        <v>130</v>
      </c>
      <c r="AU211" s="254" t="s">
        <v>82</v>
      </c>
      <c r="AV211" s="14" t="s">
        <v>82</v>
      </c>
      <c r="AW211" s="14" t="s">
        <v>33</v>
      </c>
      <c r="AX211" s="14" t="s">
        <v>72</v>
      </c>
      <c r="AY211" s="254" t="s">
        <v>121</v>
      </c>
    </row>
    <row r="212" s="16" customFormat="1">
      <c r="A212" s="16"/>
      <c r="B212" s="266"/>
      <c r="C212" s="267"/>
      <c r="D212" s="235" t="s">
        <v>130</v>
      </c>
      <c r="E212" s="268" t="s">
        <v>19</v>
      </c>
      <c r="F212" s="269" t="s">
        <v>165</v>
      </c>
      <c r="G212" s="267"/>
      <c r="H212" s="270">
        <v>136.36000000000001</v>
      </c>
      <c r="I212" s="271"/>
      <c r="J212" s="267"/>
      <c r="K212" s="267"/>
      <c r="L212" s="272"/>
      <c r="M212" s="273"/>
      <c r="N212" s="274"/>
      <c r="O212" s="274"/>
      <c r="P212" s="274"/>
      <c r="Q212" s="274"/>
      <c r="R212" s="274"/>
      <c r="S212" s="274"/>
      <c r="T212" s="27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T212" s="276" t="s">
        <v>130</v>
      </c>
      <c r="AU212" s="276" t="s">
        <v>82</v>
      </c>
      <c r="AV212" s="16" t="s">
        <v>145</v>
      </c>
      <c r="AW212" s="16" t="s">
        <v>33</v>
      </c>
      <c r="AX212" s="16" t="s">
        <v>72</v>
      </c>
      <c r="AY212" s="276" t="s">
        <v>121</v>
      </c>
    </row>
    <row r="213" s="15" customFormat="1">
      <c r="A213" s="15"/>
      <c r="B213" s="255"/>
      <c r="C213" s="256"/>
      <c r="D213" s="235" t="s">
        <v>130</v>
      </c>
      <c r="E213" s="257" t="s">
        <v>19</v>
      </c>
      <c r="F213" s="258" t="s">
        <v>137</v>
      </c>
      <c r="G213" s="256"/>
      <c r="H213" s="259">
        <v>463.47500000000002</v>
      </c>
      <c r="I213" s="260"/>
      <c r="J213" s="256"/>
      <c r="K213" s="256"/>
      <c r="L213" s="261"/>
      <c r="M213" s="262"/>
      <c r="N213" s="263"/>
      <c r="O213" s="263"/>
      <c r="P213" s="263"/>
      <c r="Q213" s="263"/>
      <c r="R213" s="263"/>
      <c r="S213" s="263"/>
      <c r="T213" s="26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5" t="s">
        <v>130</v>
      </c>
      <c r="AU213" s="265" t="s">
        <v>82</v>
      </c>
      <c r="AV213" s="15" t="s">
        <v>128</v>
      </c>
      <c r="AW213" s="15" t="s">
        <v>33</v>
      </c>
      <c r="AX213" s="15" t="s">
        <v>80</v>
      </c>
      <c r="AY213" s="265" t="s">
        <v>121</v>
      </c>
    </row>
    <row r="214" s="2" customFormat="1" ht="16.5" customHeight="1">
      <c r="A214" s="40"/>
      <c r="B214" s="41"/>
      <c r="C214" s="220" t="s">
        <v>287</v>
      </c>
      <c r="D214" s="220" t="s">
        <v>123</v>
      </c>
      <c r="E214" s="221" t="s">
        <v>224</v>
      </c>
      <c r="F214" s="222" t="s">
        <v>225</v>
      </c>
      <c r="G214" s="223" t="s">
        <v>126</v>
      </c>
      <c r="H214" s="224">
        <v>22.210000000000001</v>
      </c>
      <c r="I214" s="225"/>
      <c r="J214" s="226">
        <f>ROUND(I214*H214,2)</f>
        <v>0</v>
      </c>
      <c r="K214" s="222" t="s">
        <v>127</v>
      </c>
      <c r="L214" s="46"/>
      <c r="M214" s="227" t="s">
        <v>19</v>
      </c>
      <c r="N214" s="228" t="s">
        <v>43</v>
      </c>
      <c r="O214" s="86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128</v>
      </c>
      <c r="AT214" s="231" t="s">
        <v>123</v>
      </c>
      <c r="AU214" s="231" t="s">
        <v>82</v>
      </c>
      <c r="AY214" s="19" t="s">
        <v>121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80</v>
      </c>
      <c r="BK214" s="232">
        <f>ROUND(I214*H214,2)</f>
        <v>0</v>
      </c>
      <c r="BL214" s="19" t="s">
        <v>128</v>
      </c>
      <c r="BM214" s="231" t="s">
        <v>226</v>
      </c>
    </row>
    <row r="215" s="2" customFormat="1" ht="16.5" customHeight="1">
      <c r="A215" s="40"/>
      <c r="B215" s="41"/>
      <c r="C215" s="220" t="s">
        <v>290</v>
      </c>
      <c r="D215" s="220" t="s">
        <v>123</v>
      </c>
      <c r="E215" s="221" t="s">
        <v>228</v>
      </c>
      <c r="F215" s="222" t="s">
        <v>229</v>
      </c>
      <c r="G215" s="223" t="s">
        <v>126</v>
      </c>
      <c r="H215" s="224">
        <v>22.210000000000001</v>
      </c>
      <c r="I215" s="225"/>
      <c r="J215" s="226">
        <f>ROUND(I215*H215,2)</f>
        <v>0</v>
      </c>
      <c r="K215" s="222" t="s">
        <v>127</v>
      </c>
      <c r="L215" s="46"/>
      <c r="M215" s="227" t="s">
        <v>19</v>
      </c>
      <c r="N215" s="228" t="s">
        <v>43</v>
      </c>
      <c r="O215" s="86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31" t="s">
        <v>128</v>
      </c>
      <c r="AT215" s="231" t="s">
        <v>123</v>
      </c>
      <c r="AU215" s="231" t="s">
        <v>82</v>
      </c>
      <c r="AY215" s="19" t="s">
        <v>121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9" t="s">
        <v>80</v>
      </c>
      <c r="BK215" s="232">
        <f>ROUND(I215*H215,2)</f>
        <v>0</v>
      </c>
      <c r="BL215" s="19" t="s">
        <v>128</v>
      </c>
      <c r="BM215" s="231" t="s">
        <v>230</v>
      </c>
    </row>
    <row r="216" s="2" customFormat="1" ht="16.5" customHeight="1">
      <c r="A216" s="40"/>
      <c r="B216" s="41"/>
      <c r="C216" s="220" t="s">
        <v>294</v>
      </c>
      <c r="D216" s="220" t="s">
        <v>123</v>
      </c>
      <c r="E216" s="221" t="s">
        <v>232</v>
      </c>
      <c r="F216" s="222" t="s">
        <v>233</v>
      </c>
      <c r="G216" s="223" t="s">
        <v>126</v>
      </c>
      <c r="H216" s="224">
        <v>22.210000000000001</v>
      </c>
      <c r="I216" s="225"/>
      <c r="J216" s="226">
        <f>ROUND(I216*H216,2)</f>
        <v>0</v>
      </c>
      <c r="K216" s="222" t="s">
        <v>127</v>
      </c>
      <c r="L216" s="46"/>
      <c r="M216" s="227" t="s">
        <v>19</v>
      </c>
      <c r="N216" s="228" t="s">
        <v>43</v>
      </c>
      <c r="O216" s="86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128</v>
      </c>
      <c r="AT216" s="231" t="s">
        <v>123</v>
      </c>
      <c r="AU216" s="231" t="s">
        <v>82</v>
      </c>
      <c r="AY216" s="19" t="s">
        <v>121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80</v>
      </c>
      <c r="BK216" s="232">
        <f>ROUND(I216*H216,2)</f>
        <v>0</v>
      </c>
      <c r="BL216" s="19" t="s">
        <v>128</v>
      </c>
      <c r="BM216" s="231" t="s">
        <v>234</v>
      </c>
    </row>
    <row r="217" s="2" customFormat="1" ht="24" customHeight="1">
      <c r="A217" s="40"/>
      <c r="B217" s="41"/>
      <c r="C217" s="220" t="s">
        <v>299</v>
      </c>
      <c r="D217" s="220" t="s">
        <v>123</v>
      </c>
      <c r="E217" s="221" t="s">
        <v>236</v>
      </c>
      <c r="F217" s="222" t="s">
        <v>237</v>
      </c>
      <c r="G217" s="223" t="s">
        <v>126</v>
      </c>
      <c r="H217" s="224">
        <v>22.210000000000001</v>
      </c>
      <c r="I217" s="225"/>
      <c r="J217" s="226">
        <f>ROUND(I217*H217,2)</f>
        <v>0</v>
      </c>
      <c r="K217" s="222" t="s">
        <v>127</v>
      </c>
      <c r="L217" s="46"/>
      <c r="M217" s="227" t="s">
        <v>19</v>
      </c>
      <c r="N217" s="228" t="s">
        <v>43</v>
      </c>
      <c r="O217" s="86"/>
      <c r="P217" s="229">
        <f>O217*H217</f>
        <v>0</v>
      </c>
      <c r="Q217" s="229">
        <v>2.9999999999999999E-07</v>
      </c>
      <c r="R217" s="229">
        <f>Q217*H217</f>
        <v>6.6629999999999996E-06</v>
      </c>
      <c r="S217" s="229">
        <v>0</v>
      </c>
      <c r="T217" s="23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31" t="s">
        <v>128</v>
      </c>
      <c r="AT217" s="231" t="s">
        <v>123</v>
      </c>
      <c r="AU217" s="231" t="s">
        <v>82</v>
      </c>
      <c r="AY217" s="19" t="s">
        <v>121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9" t="s">
        <v>80</v>
      </c>
      <c r="BK217" s="232">
        <f>ROUND(I217*H217,2)</f>
        <v>0</v>
      </c>
      <c r="BL217" s="19" t="s">
        <v>128</v>
      </c>
      <c r="BM217" s="231" t="s">
        <v>238</v>
      </c>
    </row>
    <row r="218" s="2" customFormat="1" ht="16.5" customHeight="1">
      <c r="A218" s="40"/>
      <c r="B218" s="41"/>
      <c r="C218" s="220" t="s">
        <v>304</v>
      </c>
      <c r="D218" s="220" t="s">
        <v>123</v>
      </c>
      <c r="E218" s="221" t="s">
        <v>240</v>
      </c>
      <c r="F218" s="222" t="s">
        <v>241</v>
      </c>
      <c r="G218" s="223" t="s">
        <v>126</v>
      </c>
      <c r="H218" s="224">
        <v>22.210000000000001</v>
      </c>
      <c r="I218" s="225"/>
      <c r="J218" s="226">
        <f>ROUND(I218*H218,2)</f>
        <v>0</v>
      </c>
      <c r="K218" s="222" t="s">
        <v>127</v>
      </c>
      <c r="L218" s="46"/>
      <c r="M218" s="227" t="s">
        <v>19</v>
      </c>
      <c r="N218" s="228" t="s">
        <v>43</v>
      </c>
      <c r="O218" s="86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31" t="s">
        <v>128</v>
      </c>
      <c r="AT218" s="231" t="s">
        <v>123</v>
      </c>
      <c r="AU218" s="231" t="s">
        <v>82</v>
      </c>
      <c r="AY218" s="19" t="s">
        <v>121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9" t="s">
        <v>80</v>
      </c>
      <c r="BK218" s="232">
        <f>ROUND(I218*H218,2)</f>
        <v>0</v>
      </c>
      <c r="BL218" s="19" t="s">
        <v>128</v>
      </c>
      <c r="BM218" s="231" t="s">
        <v>242</v>
      </c>
    </row>
    <row r="219" s="12" customFormat="1" ht="22.8" customHeight="1">
      <c r="A219" s="12"/>
      <c r="B219" s="204"/>
      <c r="C219" s="205"/>
      <c r="D219" s="206" t="s">
        <v>71</v>
      </c>
      <c r="E219" s="218" t="s">
        <v>82</v>
      </c>
      <c r="F219" s="218" t="s">
        <v>604</v>
      </c>
      <c r="G219" s="205"/>
      <c r="H219" s="205"/>
      <c r="I219" s="208"/>
      <c r="J219" s="219">
        <f>BK219</f>
        <v>0</v>
      </c>
      <c r="K219" s="205"/>
      <c r="L219" s="210"/>
      <c r="M219" s="211"/>
      <c r="N219" s="212"/>
      <c r="O219" s="212"/>
      <c r="P219" s="213">
        <f>SUM(P220:P235)</f>
        <v>0</v>
      </c>
      <c r="Q219" s="212"/>
      <c r="R219" s="213">
        <f>SUM(R220:R235)</f>
        <v>0.055204994399999999</v>
      </c>
      <c r="S219" s="212"/>
      <c r="T219" s="214">
        <f>SUM(T220:T235)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5" t="s">
        <v>80</v>
      </c>
      <c r="AT219" s="216" t="s">
        <v>71</v>
      </c>
      <c r="AU219" s="216" t="s">
        <v>80</v>
      </c>
      <c r="AY219" s="215" t="s">
        <v>121</v>
      </c>
      <c r="BK219" s="217">
        <f>SUM(BK220:BK235)</f>
        <v>0</v>
      </c>
    </row>
    <row r="220" s="2" customFormat="1" ht="16.5" customHeight="1">
      <c r="A220" s="40"/>
      <c r="B220" s="41"/>
      <c r="C220" s="220" t="s">
        <v>309</v>
      </c>
      <c r="D220" s="220" t="s">
        <v>123</v>
      </c>
      <c r="E220" s="221" t="s">
        <v>605</v>
      </c>
      <c r="F220" s="222" t="s">
        <v>606</v>
      </c>
      <c r="G220" s="223" t="s">
        <v>161</v>
      </c>
      <c r="H220" s="224">
        <v>8.7509999999999994</v>
      </c>
      <c r="I220" s="225"/>
      <c r="J220" s="226">
        <f>ROUND(I220*H220,2)</f>
        <v>0</v>
      </c>
      <c r="K220" s="222" t="s">
        <v>19</v>
      </c>
      <c r="L220" s="46"/>
      <c r="M220" s="227" t="s">
        <v>19</v>
      </c>
      <c r="N220" s="228" t="s">
        <v>43</v>
      </c>
      <c r="O220" s="86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31" t="s">
        <v>128</v>
      </c>
      <c r="AT220" s="231" t="s">
        <v>123</v>
      </c>
      <c r="AU220" s="231" t="s">
        <v>82</v>
      </c>
      <c r="AY220" s="19" t="s">
        <v>121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9" t="s">
        <v>80</v>
      </c>
      <c r="BK220" s="232">
        <f>ROUND(I220*H220,2)</f>
        <v>0</v>
      </c>
      <c r="BL220" s="19" t="s">
        <v>128</v>
      </c>
      <c r="BM220" s="231" t="s">
        <v>607</v>
      </c>
    </row>
    <row r="221" s="14" customFormat="1">
      <c r="A221" s="14"/>
      <c r="B221" s="244"/>
      <c r="C221" s="245"/>
      <c r="D221" s="235" t="s">
        <v>130</v>
      </c>
      <c r="E221" s="246" t="s">
        <v>19</v>
      </c>
      <c r="F221" s="247" t="s">
        <v>551</v>
      </c>
      <c r="G221" s="245"/>
      <c r="H221" s="248">
        <v>10.247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130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121</v>
      </c>
    </row>
    <row r="222" s="14" customFormat="1">
      <c r="A222" s="14"/>
      <c r="B222" s="244"/>
      <c r="C222" s="245"/>
      <c r="D222" s="235" t="s">
        <v>130</v>
      </c>
      <c r="E222" s="246" t="s">
        <v>19</v>
      </c>
      <c r="F222" s="247" t="s">
        <v>608</v>
      </c>
      <c r="G222" s="245"/>
      <c r="H222" s="248">
        <v>-2.9159999999999999</v>
      </c>
      <c r="I222" s="249"/>
      <c r="J222" s="245"/>
      <c r="K222" s="245"/>
      <c r="L222" s="250"/>
      <c r="M222" s="251"/>
      <c r="N222" s="252"/>
      <c r="O222" s="252"/>
      <c r="P222" s="252"/>
      <c r="Q222" s="252"/>
      <c r="R222" s="252"/>
      <c r="S222" s="252"/>
      <c r="T222" s="25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4" t="s">
        <v>130</v>
      </c>
      <c r="AU222" s="254" t="s">
        <v>82</v>
      </c>
      <c r="AV222" s="14" t="s">
        <v>82</v>
      </c>
      <c r="AW222" s="14" t="s">
        <v>33</v>
      </c>
      <c r="AX222" s="14" t="s">
        <v>72</v>
      </c>
      <c r="AY222" s="254" t="s">
        <v>121</v>
      </c>
    </row>
    <row r="223" s="14" customFormat="1">
      <c r="A223" s="14"/>
      <c r="B223" s="244"/>
      <c r="C223" s="245"/>
      <c r="D223" s="235" t="s">
        <v>130</v>
      </c>
      <c r="E223" s="246" t="s">
        <v>19</v>
      </c>
      <c r="F223" s="247" t="s">
        <v>609</v>
      </c>
      <c r="G223" s="245"/>
      <c r="H223" s="248">
        <v>0.92000000000000004</v>
      </c>
      <c r="I223" s="249"/>
      <c r="J223" s="245"/>
      <c r="K223" s="245"/>
      <c r="L223" s="250"/>
      <c r="M223" s="251"/>
      <c r="N223" s="252"/>
      <c r="O223" s="252"/>
      <c r="P223" s="252"/>
      <c r="Q223" s="252"/>
      <c r="R223" s="252"/>
      <c r="S223" s="252"/>
      <c r="T223" s="25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4" t="s">
        <v>130</v>
      </c>
      <c r="AU223" s="254" t="s">
        <v>82</v>
      </c>
      <c r="AV223" s="14" t="s">
        <v>82</v>
      </c>
      <c r="AW223" s="14" t="s">
        <v>33</v>
      </c>
      <c r="AX223" s="14" t="s">
        <v>72</v>
      </c>
      <c r="AY223" s="254" t="s">
        <v>121</v>
      </c>
    </row>
    <row r="224" s="14" customFormat="1">
      <c r="A224" s="14"/>
      <c r="B224" s="244"/>
      <c r="C224" s="245"/>
      <c r="D224" s="235" t="s">
        <v>130</v>
      </c>
      <c r="E224" s="246" t="s">
        <v>19</v>
      </c>
      <c r="F224" s="247" t="s">
        <v>610</v>
      </c>
      <c r="G224" s="245"/>
      <c r="H224" s="248">
        <v>0.5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130</v>
      </c>
      <c r="AU224" s="254" t="s">
        <v>82</v>
      </c>
      <c r="AV224" s="14" t="s">
        <v>82</v>
      </c>
      <c r="AW224" s="14" t="s">
        <v>33</v>
      </c>
      <c r="AX224" s="14" t="s">
        <v>72</v>
      </c>
      <c r="AY224" s="254" t="s">
        <v>121</v>
      </c>
    </row>
    <row r="225" s="15" customFormat="1">
      <c r="A225" s="15"/>
      <c r="B225" s="255"/>
      <c r="C225" s="256"/>
      <c r="D225" s="235" t="s">
        <v>130</v>
      </c>
      <c r="E225" s="257" t="s">
        <v>19</v>
      </c>
      <c r="F225" s="258" t="s">
        <v>137</v>
      </c>
      <c r="G225" s="256"/>
      <c r="H225" s="259">
        <v>8.7509999999999994</v>
      </c>
      <c r="I225" s="260"/>
      <c r="J225" s="256"/>
      <c r="K225" s="256"/>
      <c r="L225" s="261"/>
      <c r="M225" s="262"/>
      <c r="N225" s="263"/>
      <c r="O225" s="263"/>
      <c r="P225" s="263"/>
      <c r="Q225" s="263"/>
      <c r="R225" s="263"/>
      <c r="S225" s="263"/>
      <c r="T225" s="264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5" t="s">
        <v>130</v>
      </c>
      <c r="AU225" s="265" t="s">
        <v>82</v>
      </c>
      <c r="AV225" s="15" t="s">
        <v>128</v>
      </c>
      <c r="AW225" s="15" t="s">
        <v>33</v>
      </c>
      <c r="AX225" s="15" t="s">
        <v>80</v>
      </c>
      <c r="AY225" s="265" t="s">
        <v>121</v>
      </c>
    </row>
    <row r="226" s="2" customFormat="1" ht="24" customHeight="1">
      <c r="A226" s="40"/>
      <c r="B226" s="41"/>
      <c r="C226" s="220" t="s">
        <v>314</v>
      </c>
      <c r="D226" s="220" t="s">
        <v>123</v>
      </c>
      <c r="E226" s="221" t="s">
        <v>611</v>
      </c>
      <c r="F226" s="222" t="s">
        <v>612</v>
      </c>
      <c r="G226" s="223" t="s">
        <v>126</v>
      </c>
      <c r="H226" s="224">
        <v>77.760000000000005</v>
      </c>
      <c r="I226" s="225"/>
      <c r="J226" s="226">
        <f>ROUND(I226*H226,2)</f>
        <v>0</v>
      </c>
      <c r="K226" s="222" t="s">
        <v>127</v>
      </c>
      <c r="L226" s="46"/>
      <c r="M226" s="227" t="s">
        <v>19</v>
      </c>
      <c r="N226" s="228" t="s">
        <v>43</v>
      </c>
      <c r="O226" s="86"/>
      <c r="P226" s="229">
        <f>O226*H226</f>
        <v>0</v>
      </c>
      <c r="Q226" s="229">
        <v>0.00016694</v>
      </c>
      <c r="R226" s="229">
        <f>Q226*H226</f>
        <v>0.012981254400000001</v>
      </c>
      <c r="S226" s="229">
        <v>0</v>
      </c>
      <c r="T226" s="23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31" t="s">
        <v>128</v>
      </c>
      <c r="AT226" s="231" t="s">
        <v>123</v>
      </c>
      <c r="AU226" s="231" t="s">
        <v>82</v>
      </c>
      <c r="AY226" s="19" t="s">
        <v>121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9" t="s">
        <v>80</v>
      </c>
      <c r="BK226" s="232">
        <f>ROUND(I226*H226,2)</f>
        <v>0</v>
      </c>
      <c r="BL226" s="19" t="s">
        <v>128</v>
      </c>
      <c r="BM226" s="231" t="s">
        <v>613</v>
      </c>
    </row>
    <row r="227" s="14" customFormat="1">
      <c r="A227" s="14"/>
      <c r="B227" s="244"/>
      <c r="C227" s="245"/>
      <c r="D227" s="235" t="s">
        <v>130</v>
      </c>
      <c r="E227" s="246" t="s">
        <v>19</v>
      </c>
      <c r="F227" s="247" t="s">
        <v>614</v>
      </c>
      <c r="G227" s="245"/>
      <c r="H227" s="248">
        <v>77.760000000000005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130</v>
      </c>
      <c r="AU227" s="254" t="s">
        <v>82</v>
      </c>
      <c r="AV227" s="14" t="s">
        <v>82</v>
      </c>
      <c r="AW227" s="14" t="s">
        <v>33</v>
      </c>
      <c r="AX227" s="14" t="s">
        <v>72</v>
      </c>
      <c r="AY227" s="254" t="s">
        <v>121</v>
      </c>
    </row>
    <row r="228" s="15" customFormat="1">
      <c r="A228" s="15"/>
      <c r="B228" s="255"/>
      <c r="C228" s="256"/>
      <c r="D228" s="235" t="s">
        <v>130</v>
      </c>
      <c r="E228" s="257" t="s">
        <v>19</v>
      </c>
      <c r="F228" s="258" t="s">
        <v>137</v>
      </c>
      <c r="G228" s="256"/>
      <c r="H228" s="259">
        <v>77.760000000000005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5" t="s">
        <v>130</v>
      </c>
      <c r="AU228" s="265" t="s">
        <v>82</v>
      </c>
      <c r="AV228" s="15" t="s">
        <v>128</v>
      </c>
      <c r="AW228" s="15" t="s">
        <v>33</v>
      </c>
      <c r="AX228" s="15" t="s">
        <v>80</v>
      </c>
      <c r="AY228" s="265" t="s">
        <v>121</v>
      </c>
    </row>
    <row r="229" s="2" customFormat="1" ht="16.5" customHeight="1">
      <c r="A229" s="40"/>
      <c r="B229" s="41"/>
      <c r="C229" s="277" t="s">
        <v>319</v>
      </c>
      <c r="D229" s="277" t="s">
        <v>202</v>
      </c>
      <c r="E229" s="278" t="s">
        <v>615</v>
      </c>
      <c r="F229" s="279" t="s">
        <v>616</v>
      </c>
      <c r="G229" s="280" t="s">
        <v>126</v>
      </c>
      <c r="H229" s="281">
        <v>87.869</v>
      </c>
      <c r="I229" s="282"/>
      <c r="J229" s="283">
        <f>ROUND(I229*H229,2)</f>
        <v>0</v>
      </c>
      <c r="K229" s="279" t="s">
        <v>127</v>
      </c>
      <c r="L229" s="284"/>
      <c r="M229" s="285" t="s">
        <v>19</v>
      </c>
      <c r="N229" s="286" t="s">
        <v>43</v>
      </c>
      <c r="O229" s="86"/>
      <c r="P229" s="229">
        <f>O229*H229</f>
        <v>0</v>
      </c>
      <c r="Q229" s="229">
        <v>0.00029999999999999997</v>
      </c>
      <c r="R229" s="229">
        <f>Q229*H229</f>
        <v>0.026360699999999997</v>
      </c>
      <c r="S229" s="229">
        <v>0</v>
      </c>
      <c r="T229" s="23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31" t="s">
        <v>179</v>
      </c>
      <c r="AT229" s="231" t="s">
        <v>202</v>
      </c>
      <c r="AU229" s="231" t="s">
        <v>82</v>
      </c>
      <c r="AY229" s="19" t="s">
        <v>121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9" t="s">
        <v>80</v>
      </c>
      <c r="BK229" s="232">
        <f>ROUND(I229*H229,2)</f>
        <v>0</v>
      </c>
      <c r="BL229" s="19" t="s">
        <v>128</v>
      </c>
      <c r="BM229" s="231" t="s">
        <v>617</v>
      </c>
    </row>
    <row r="230" s="14" customFormat="1">
      <c r="A230" s="14"/>
      <c r="B230" s="244"/>
      <c r="C230" s="245"/>
      <c r="D230" s="235" t="s">
        <v>130</v>
      </c>
      <c r="E230" s="246" t="s">
        <v>19</v>
      </c>
      <c r="F230" s="247" t="s">
        <v>618</v>
      </c>
      <c r="G230" s="245"/>
      <c r="H230" s="248">
        <v>87.869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130</v>
      </c>
      <c r="AU230" s="254" t="s">
        <v>82</v>
      </c>
      <c r="AV230" s="14" t="s">
        <v>82</v>
      </c>
      <c r="AW230" s="14" t="s">
        <v>33</v>
      </c>
      <c r="AX230" s="14" t="s">
        <v>72</v>
      </c>
      <c r="AY230" s="254" t="s">
        <v>121</v>
      </c>
    </row>
    <row r="231" s="15" customFormat="1">
      <c r="A231" s="15"/>
      <c r="B231" s="255"/>
      <c r="C231" s="256"/>
      <c r="D231" s="235" t="s">
        <v>130</v>
      </c>
      <c r="E231" s="257" t="s">
        <v>19</v>
      </c>
      <c r="F231" s="258" t="s">
        <v>137</v>
      </c>
      <c r="G231" s="256"/>
      <c r="H231" s="259">
        <v>87.869</v>
      </c>
      <c r="I231" s="260"/>
      <c r="J231" s="256"/>
      <c r="K231" s="256"/>
      <c r="L231" s="261"/>
      <c r="M231" s="262"/>
      <c r="N231" s="263"/>
      <c r="O231" s="263"/>
      <c r="P231" s="263"/>
      <c r="Q231" s="263"/>
      <c r="R231" s="263"/>
      <c r="S231" s="263"/>
      <c r="T231" s="264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5" t="s">
        <v>130</v>
      </c>
      <c r="AU231" s="265" t="s">
        <v>82</v>
      </c>
      <c r="AV231" s="15" t="s">
        <v>128</v>
      </c>
      <c r="AW231" s="15" t="s">
        <v>33</v>
      </c>
      <c r="AX231" s="15" t="s">
        <v>80</v>
      </c>
      <c r="AY231" s="265" t="s">
        <v>121</v>
      </c>
    </row>
    <row r="232" s="2" customFormat="1" ht="16.5" customHeight="1">
      <c r="A232" s="40"/>
      <c r="B232" s="41"/>
      <c r="C232" s="220" t="s">
        <v>323</v>
      </c>
      <c r="D232" s="220" t="s">
        <v>123</v>
      </c>
      <c r="E232" s="221" t="s">
        <v>619</v>
      </c>
      <c r="F232" s="222" t="s">
        <v>620</v>
      </c>
      <c r="G232" s="223" t="s">
        <v>161</v>
      </c>
      <c r="H232" s="224">
        <v>2.9159999999999999</v>
      </c>
      <c r="I232" s="225"/>
      <c r="J232" s="226">
        <f>ROUND(I232*H232,2)</f>
        <v>0</v>
      </c>
      <c r="K232" s="222" t="s">
        <v>127</v>
      </c>
      <c r="L232" s="46"/>
      <c r="M232" s="227" t="s">
        <v>19</v>
      </c>
      <c r="N232" s="228" t="s">
        <v>43</v>
      </c>
      <c r="O232" s="86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31" t="s">
        <v>128</v>
      </c>
      <c r="AT232" s="231" t="s">
        <v>123</v>
      </c>
      <c r="AU232" s="231" t="s">
        <v>82</v>
      </c>
      <c r="AY232" s="19" t="s">
        <v>121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9" t="s">
        <v>80</v>
      </c>
      <c r="BK232" s="232">
        <f>ROUND(I232*H232,2)</f>
        <v>0</v>
      </c>
      <c r="BL232" s="19" t="s">
        <v>128</v>
      </c>
      <c r="BM232" s="231" t="s">
        <v>621</v>
      </c>
    </row>
    <row r="233" s="14" customFormat="1">
      <c r="A233" s="14"/>
      <c r="B233" s="244"/>
      <c r="C233" s="245"/>
      <c r="D233" s="235" t="s">
        <v>130</v>
      </c>
      <c r="E233" s="246" t="s">
        <v>19</v>
      </c>
      <c r="F233" s="247" t="s">
        <v>622</v>
      </c>
      <c r="G233" s="245"/>
      <c r="H233" s="248">
        <v>2.9159999999999999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130</v>
      </c>
      <c r="AU233" s="254" t="s">
        <v>82</v>
      </c>
      <c r="AV233" s="14" t="s">
        <v>82</v>
      </c>
      <c r="AW233" s="14" t="s">
        <v>33</v>
      </c>
      <c r="AX233" s="14" t="s">
        <v>72</v>
      </c>
      <c r="AY233" s="254" t="s">
        <v>121</v>
      </c>
    </row>
    <row r="234" s="15" customFormat="1">
      <c r="A234" s="15"/>
      <c r="B234" s="255"/>
      <c r="C234" s="256"/>
      <c r="D234" s="235" t="s">
        <v>130</v>
      </c>
      <c r="E234" s="257" t="s">
        <v>19</v>
      </c>
      <c r="F234" s="258" t="s">
        <v>137</v>
      </c>
      <c r="G234" s="256"/>
      <c r="H234" s="259">
        <v>2.9159999999999999</v>
      </c>
      <c r="I234" s="260"/>
      <c r="J234" s="256"/>
      <c r="K234" s="256"/>
      <c r="L234" s="261"/>
      <c r="M234" s="262"/>
      <c r="N234" s="263"/>
      <c r="O234" s="263"/>
      <c r="P234" s="263"/>
      <c r="Q234" s="263"/>
      <c r="R234" s="263"/>
      <c r="S234" s="263"/>
      <c r="T234" s="264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5" t="s">
        <v>130</v>
      </c>
      <c r="AU234" s="265" t="s">
        <v>82</v>
      </c>
      <c r="AV234" s="15" t="s">
        <v>128</v>
      </c>
      <c r="AW234" s="15" t="s">
        <v>33</v>
      </c>
      <c r="AX234" s="15" t="s">
        <v>80</v>
      </c>
      <c r="AY234" s="265" t="s">
        <v>121</v>
      </c>
    </row>
    <row r="235" s="2" customFormat="1" ht="16.5" customHeight="1">
      <c r="A235" s="40"/>
      <c r="B235" s="41"/>
      <c r="C235" s="220" t="s">
        <v>330</v>
      </c>
      <c r="D235" s="220" t="s">
        <v>123</v>
      </c>
      <c r="E235" s="221" t="s">
        <v>623</v>
      </c>
      <c r="F235" s="222" t="s">
        <v>624</v>
      </c>
      <c r="G235" s="223" t="s">
        <v>154</v>
      </c>
      <c r="H235" s="224">
        <v>32.399999999999999</v>
      </c>
      <c r="I235" s="225"/>
      <c r="J235" s="226">
        <f>ROUND(I235*H235,2)</f>
        <v>0</v>
      </c>
      <c r="K235" s="222" t="s">
        <v>127</v>
      </c>
      <c r="L235" s="46"/>
      <c r="M235" s="227" t="s">
        <v>19</v>
      </c>
      <c r="N235" s="228" t="s">
        <v>43</v>
      </c>
      <c r="O235" s="86"/>
      <c r="P235" s="229">
        <f>O235*H235</f>
        <v>0</v>
      </c>
      <c r="Q235" s="229">
        <v>0.00048959999999999997</v>
      </c>
      <c r="R235" s="229">
        <f>Q235*H235</f>
        <v>0.015863039999999998</v>
      </c>
      <c r="S235" s="229">
        <v>0</v>
      </c>
      <c r="T235" s="230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31" t="s">
        <v>128</v>
      </c>
      <c r="AT235" s="231" t="s">
        <v>123</v>
      </c>
      <c r="AU235" s="231" t="s">
        <v>82</v>
      </c>
      <c r="AY235" s="19" t="s">
        <v>121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9" t="s">
        <v>80</v>
      </c>
      <c r="BK235" s="232">
        <f>ROUND(I235*H235,2)</f>
        <v>0</v>
      </c>
      <c r="BL235" s="19" t="s">
        <v>128</v>
      </c>
      <c r="BM235" s="231" t="s">
        <v>625</v>
      </c>
    </row>
    <row r="236" s="12" customFormat="1" ht="22.8" customHeight="1">
      <c r="A236" s="12"/>
      <c r="B236" s="204"/>
      <c r="C236" s="205"/>
      <c r="D236" s="206" t="s">
        <v>71</v>
      </c>
      <c r="E236" s="218" t="s">
        <v>158</v>
      </c>
      <c r="F236" s="218" t="s">
        <v>243</v>
      </c>
      <c r="G236" s="205"/>
      <c r="H236" s="205"/>
      <c r="I236" s="208"/>
      <c r="J236" s="219">
        <f>BK236</f>
        <v>0</v>
      </c>
      <c r="K236" s="205"/>
      <c r="L236" s="210"/>
      <c r="M236" s="211"/>
      <c r="N236" s="212"/>
      <c r="O236" s="212"/>
      <c r="P236" s="213">
        <f>SUM(P237:P328)</f>
        <v>0</v>
      </c>
      <c r="Q236" s="212"/>
      <c r="R236" s="213">
        <f>SUM(R237:R328)</f>
        <v>100.06967950000001</v>
      </c>
      <c r="S236" s="212"/>
      <c r="T236" s="214">
        <f>SUM(T237:T328)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5" t="s">
        <v>80</v>
      </c>
      <c r="AT236" s="216" t="s">
        <v>71</v>
      </c>
      <c r="AU236" s="216" t="s">
        <v>80</v>
      </c>
      <c r="AY236" s="215" t="s">
        <v>121</v>
      </c>
      <c r="BK236" s="217">
        <f>SUM(BK237:BK328)</f>
        <v>0</v>
      </c>
    </row>
    <row r="237" s="2" customFormat="1" ht="16.5" customHeight="1">
      <c r="A237" s="40"/>
      <c r="B237" s="41"/>
      <c r="C237" s="220" t="s">
        <v>335</v>
      </c>
      <c r="D237" s="220" t="s">
        <v>123</v>
      </c>
      <c r="E237" s="221" t="s">
        <v>244</v>
      </c>
      <c r="F237" s="222" t="s">
        <v>245</v>
      </c>
      <c r="G237" s="223" t="s">
        <v>126</v>
      </c>
      <c r="H237" s="224">
        <v>462.07999999999998</v>
      </c>
      <c r="I237" s="225"/>
      <c r="J237" s="226">
        <f>ROUND(I237*H237,2)</f>
        <v>0</v>
      </c>
      <c r="K237" s="222" t="s">
        <v>127</v>
      </c>
      <c r="L237" s="46"/>
      <c r="M237" s="227" t="s">
        <v>19</v>
      </c>
      <c r="N237" s="228" t="s">
        <v>43</v>
      </c>
      <c r="O237" s="86"/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31" t="s">
        <v>128</v>
      </c>
      <c r="AT237" s="231" t="s">
        <v>123</v>
      </c>
      <c r="AU237" s="231" t="s">
        <v>82</v>
      </c>
      <c r="AY237" s="19" t="s">
        <v>121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9" t="s">
        <v>80</v>
      </c>
      <c r="BK237" s="232">
        <f>ROUND(I237*H237,2)</f>
        <v>0</v>
      </c>
      <c r="BL237" s="19" t="s">
        <v>128</v>
      </c>
      <c r="BM237" s="231" t="s">
        <v>246</v>
      </c>
    </row>
    <row r="238" s="13" customFormat="1">
      <c r="A238" s="13"/>
      <c r="B238" s="233"/>
      <c r="C238" s="234"/>
      <c r="D238" s="235" t="s">
        <v>130</v>
      </c>
      <c r="E238" s="236" t="s">
        <v>19</v>
      </c>
      <c r="F238" s="237" t="s">
        <v>596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130</v>
      </c>
      <c r="AU238" s="243" t="s">
        <v>82</v>
      </c>
      <c r="AV238" s="13" t="s">
        <v>80</v>
      </c>
      <c r="AW238" s="13" t="s">
        <v>33</v>
      </c>
      <c r="AX238" s="13" t="s">
        <v>72</v>
      </c>
      <c r="AY238" s="243" t="s">
        <v>121</v>
      </c>
    </row>
    <row r="239" s="13" customFormat="1">
      <c r="A239" s="13"/>
      <c r="B239" s="233"/>
      <c r="C239" s="234"/>
      <c r="D239" s="235" t="s">
        <v>130</v>
      </c>
      <c r="E239" s="236" t="s">
        <v>19</v>
      </c>
      <c r="F239" s="237" t="s">
        <v>538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130</v>
      </c>
      <c r="AU239" s="243" t="s">
        <v>82</v>
      </c>
      <c r="AV239" s="13" t="s">
        <v>80</v>
      </c>
      <c r="AW239" s="13" t="s">
        <v>33</v>
      </c>
      <c r="AX239" s="13" t="s">
        <v>72</v>
      </c>
      <c r="AY239" s="243" t="s">
        <v>121</v>
      </c>
    </row>
    <row r="240" s="14" customFormat="1">
      <c r="A240" s="14"/>
      <c r="B240" s="244"/>
      <c r="C240" s="245"/>
      <c r="D240" s="235" t="s">
        <v>130</v>
      </c>
      <c r="E240" s="246" t="s">
        <v>19</v>
      </c>
      <c r="F240" s="247" t="s">
        <v>597</v>
      </c>
      <c r="G240" s="245"/>
      <c r="H240" s="248">
        <v>287.01999999999998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130</v>
      </c>
      <c r="AU240" s="254" t="s">
        <v>82</v>
      </c>
      <c r="AV240" s="14" t="s">
        <v>82</v>
      </c>
      <c r="AW240" s="14" t="s">
        <v>33</v>
      </c>
      <c r="AX240" s="14" t="s">
        <v>72</v>
      </c>
      <c r="AY240" s="254" t="s">
        <v>121</v>
      </c>
    </row>
    <row r="241" s="14" customFormat="1">
      <c r="A241" s="14"/>
      <c r="B241" s="244"/>
      <c r="C241" s="245"/>
      <c r="D241" s="235" t="s">
        <v>130</v>
      </c>
      <c r="E241" s="246" t="s">
        <v>19</v>
      </c>
      <c r="F241" s="247" t="s">
        <v>598</v>
      </c>
      <c r="G241" s="245"/>
      <c r="H241" s="248">
        <v>4.6799999999999997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130</v>
      </c>
      <c r="AU241" s="254" t="s">
        <v>82</v>
      </c>
      <c r="AV241" s="14" t="s">
        <v>82</v>
      </c>
      <c r="AW241" s="14" t="s">
        <v>33</v>
      </c>
      <c r="AX241" s="14" t="s">
        <v>72</v>
      </c>
      <c r="AY241" s="254" t="s">
        <v>121</v>
      </c>
    </row>
    <row r="242" s="14" customFormat="1">
      <c r="A242" s="14"/>
      <c r="B242" s="244"/>
      <c r="C242" s="245"/>
      <c r="D242" s="235" t="s">
        <v>130</v>
      </c>
      <c r="E242" s="246" t="s">
        <v>19</v>
      </c>
      <c r="F242" s="247" t="s">
        <v>599</v>
      </c>
      <c r="G242" s="245"/>
      <c r="H242" s="248">
        <v>34.020000000000003</v>
      </c>
      <c r="I242" s="249"/>
      <c r="J242" s="245"/>
      <c r="K242" s="245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130</v>
      </c>
      <c r="AU242" s="254" t="s">
        <v>82</v>
      </c>
      <c r="AV242" s="14" t="s">
        <v>82</v>
      </c>
      <c r="AW242" s="14" t="s">
        <v>33</v>
      </c>
      <c r="AX242" s="14" t="s">
        <v>72</v>
      </c>
      <c r="AY242" s="254" t="s">
        <v>121</v>
      </c>
    </row>
    <row r="243" s="16" customFormat="1">
      <c r="A243" s="16"/>
      <c r="B243" s="266"/>
      <c r="C243" s="267"/>
      <c r="D243" s="235" t="s">
        <v>130</v>
      </c>
      <c r="E243" s="268" t="s">
        <v>19</v>
      </c>
      <c r="F243" s="269" t="s">
        <v>165</v>
      </c>
      <c r="G243" s="267"/>
      <c r="H243" s="270">
        <v>325.72000000000003</v>
      </c>
      <c r="I243" s="271"/>
      <c r="J243" s="267"/>
      <c r="K243" s="267"/>
      <c r="L243" s="272"/>
      <c r="M243" s="273"/>
      <c r="N243" s="274"/>
      <c r="O243" s="274"/>
      <c r="P243" s="274"/>
      <c r="Q243" s="274"/>
      <c r="R243" s="274"/>
      <c r="S243" s="274"/>
      <c r="T243" s="27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T243" s="276" t="s">
        <v>130</v>
      </c>
      <c r="AU243" s="276" t="s">
        <v>82</v>
      </c>
      <c r="AV243" s="16" t="s">
        <v>145</v>
      </c>
      <c r="AW243" s="16" t="s">
        <v>33</v>
      </c>
      <c r="AX243" s="16" t="s">
        <v>72</v>
      </c>
      <c r="AY243" s="276" t="s">
        <v>121</v>
      </c>
    </row>
    <row r="244" s="13" customFormat="1">
      <c r="A244" s="13"/>
      <c r="B244" s="233"/>
      <c r="C244" s="234"/>
      <c r="D244" s="235" t="s">
        <v>130</v>
      </c>
      <c r="E244" s="236" t="s">
        <v>19</v>
      </c>
      <c r="F244" s="237" t="s">
        <v>544</v>
      </c>
      <c r="G244" s="234"/>
      <c r="H244" s="236" t="s">
        <v>19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130</v>
      </c>
      <c r="AU244" s="243" t="s">
        <v>82</v>
      </c>
      <c r="AV244" s="13" t="s">
        <v>80</v>
      </c>
      <c r="AW244" s="13" t="s">
        <v>33</v>
      </c>
      <c r="AX244" s="13" t="s">
        <v>72</v>
      </c>
      <c r="AY244" s="243" t="s">
        <v>121</v>
      </c>
    </row>
    <row r="245" s="14" customFormat="1">
      <c r="A245" s="14"/>
      <c r="B245" s="244"/>
      <c r="C245" s="245"/>
      <c r="D245" s="235" t="s">
        <v>130</v>
      </c>
      <c r="E245" s="246" t="s">
        <v>19</v>
      </c>
      <c r="F245" s="247" t="s">
        <v>601</v>
      </c>
      <c r="G245" s="245"/>
      <c r="H245" s="248">
        <v>113.11</v>
      </c>
      <c r="I245" s="249"/>
      <c r="J245" s="245"/>
      <c r="K245" s="245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130</v>
      </c>
      <c r="AU245" s="254" t="s">
        <v>82</v>
      </c>
      <c r="AV245" s="14" t="s">
        <v>82</v>
      </c>
      <c r="AW245" s="14" t="s">
        <v>33</v>
      </c>
      <c r="AX245" s="14" t="s">
        <v>72</v>
      </c>
      <c r="AY245" s="254" t="s">
        <v>121</v>
      </c>
    </row>
    <row r="246" s="14" customFormat="1">
      <c r="A246" s="14"/>
      <c r="B246" s="244"/>
      <c r="C246" s="245"/>
      <c r="D246" s="235" t="s">
        <v>130</v>
      </c>
      <c r="E246" s="246" t="s">
        <v>19</v>
      </c>
      <c r="F246" s="247" t="s">
        <v>602</v>
      </c>
      <c r="G246" s="245"/>
      <c r="H246" s="248">
        <v>3.48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130</v>
      </c>
      <c r="AU246" s="254" t="s">
        <v>82</v>
      </c>
      <c r="AV246" s="14" t="s">
        <v>82</v>
      </c>
      <c r="AW246" s="14" t="s">
        <v>33</v>
      </c>
      <c r="AX246" s="14" t="s">
        <v>72</v>
      </c>
      <c r="AY246" s="254" t="s">
        <v>121</v>
      </c>
    </row>
    <row r="247" s="14" customFormat="1">
      <c r="A247" s="14"/>
      <c r="B247" s="244"/>
      <c r="C247" s="245"/>
      <c r="D247" s="235" t="s">
        <v>130</v>
      </c>
      <c r="E247" s="246" t="s">
        <v>19</v>
      </c>
      <c r="F247" s="247" t="s">
        <v>603</v>
      </c>
      <c r="G247" s="245"/>
      <c r="H247" s="248">
        <v>19.77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130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121</v>
      </c>
    </row>
    <row r="248" s="16" customFormat="1">
      <c r="A248" s="16"/>
      <c r="B248" s="266"/>
      <c r="C248" s="267"/>
      <c r="D248" s="235" t="s">
        <v>130</v>
      </c>
      <c r="E248" s="268" t="s">
        <v>19</v>
      </c>
      <c r="F248" s="269" t="s">
        <v>165</v>
      </c>
      <c r="G248" s="267"/>
      <c r="H248" s="270">
        <v>136.36000000000001</v>
      </c>
      <c r="I248" s="271"/>
      <c r="J248" s="267"/>
      <c r="K248" s="267"/>
      <c r="L248" s="272"/>
      <c r="M248" s="273"/>
      <c r="N248" s="274"/>
      <c r="O248" s="274"/>
      <c r="P248" s="274"/>
      <c r="Q248" s="274"/>
      <c r="R248" s="274"/>
      <c r="S248" s="274"/>
      <c r="T248" s="27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76" t="s">
        <v>130</v>
      </c>
      <c r="AU248" s="276" t="s">
        <v>82</v>
      </c>
      <c r="AV248" s="16" t="s">
        <v>145</v>
      </c>
      <c r="AW248" s="16" t="s">
        <v>33</v>
      </c>
      <c r="AX248" s="16" t="s">
        <v>72</v>
      </c>
      <c r="AY248" s="276" t="s">
        <v>121</v>
      </c>
    </row>
    <row r="249" s="15" customFormat="1">
      <c r="A249" s="15"/>
      <c r="B249" s="255"/>
      <c r="C249" s="256"/>
      <c r="D249" s="235" t="s">
        <v>130</v>
      </c>
      <c r="E249" s="257" t="s">
        <v>19</v>
      </c>
      <c r="F249" s="258" t="s">
        <v>137</v>
      </c>
      <c r="G249" s="256"/>
      <c r="H249" s="259">
        <v>462.07999999999998</v>
      </c>
      <c r="I249" s="260"/>
      <c r="J249" s="256"/>
      <c r="K249" s="256"/>
      <c r="L249" s="261"/>
      <c r="M249" s="262"/>
      <c r="N249" s="263"/>
      <c r="O249" s="263"/>
      <c r="P249" s="263"/>
      <c r="Q249" s="263"/>
      <c r="R249" s="263"/>
      <c r="S249" s="263"/>
      <c r="T249" s="264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5" t="s">
        <v>130</v>
      </c>
      <c r="AU249" s="265" t="s">
        <v>82</v>
      </c>
      <c r="AV249" s="15" t="s">
        <v>128</v>
      </c>
      <c r="AW249" s="15" t="s">
        <v>33</v>
      </c>
      <c r="AX249" s="15" t="s">
        <v>80</v>
      </c>
      <c r="AY249" s="265" t="s">
        <v>121</v>
      </c>
    </row>
    <row r="250" s="2" customFormat="1" ht="16.5" customHeight="1">
      <c r="A250" s="40"/>
      <c r="B250" s="41"/>
      <c r="C250" s="220" t="s">
        <v>342</v>
      </c>
      <c r="D250" s="220" t="s">
        <v>123</v>
      </c>
      <c r="E250" s="221" t="s">
        <v>626</v>
      </c>
      <c r="F250" s="222" t="s">
        <v>627</v>
      </c>
      <c r="G250" s="223" t="s">
        <v>126</v>
      </c>
      <c r="H250" s="224">
        <v>5.5700000000000003</v>
      </c>
      <c r="I250" s="225"/>
      <c r="J250" s="226">
        <f>ROUND(I250*H250,2)</f>
        <v>0</v>
      </c>
      <c r="K250" s="222" t="s">
        <v>127</v>
      </c>
      <c r="L250" s="46"/>
      <c r="M250" s="227" t="s">
        <v>19</v>
      </c>
      <c r="N250" s="228" t="s">
        <v>43</v>
      </c>
      <c r="O250" s="86"/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31" t="s">
        <v>128</v>
      </c>
      <c r="AT250" s="231" t="s">
        <v>123</v>
      </c>
      <c r="AU250" s="231" t="s">
        <v>82</v>
      </c>
      <c r="AY250" s="19" t="s">
        <v>121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9" t="s">
        <v>80</v>
      </c>
      <c r="BK250" s="232">
        <f>ROUND(I250*H250,2)</f>
        <v>0</v>
      </c>
      <c r="BL250" s="19" t="s">
        <v>128</v>
      </c>
      <c r="BM250" s="231" t="s">
        <v>628</v>
      </c>
    </row>
    <row r="251" s="13" customFormat="1">
      <c r="A251" s="13"/>
      <c r="B251" s="233"/>
      <c r="C251" s="234"/>
      <c r="D251" s="235" t="s">
        <v>130</v>
      </c>
      <c r="E251" s="236" t="s">
        <v>19</v>
      </c>
      <c r="F251" s="237" t="s">
        <v>629</v>
      </c>
      <c r="G251" s="234"/>
      <c r="H251" s="236" t="s">
        <v>19</v>
      </c>
      <c r="I251" s="238"/>
      <c r="J251" s="234"/>
      <c r="K251" s="234"/>
      <c r="L251" s="239"/>
      <c r="M251" s="240"/>
      <c r="N251" s="241"/>
      <c r="O251" s="241"/>
      <c r="P251" s="241"/>
      <c r="Q251" s="241"/>
      <c r="R251" s="241"/>
      <c r="S251" s="241"/>
      <c r="T251" s="24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3" t="s">
        <v>130</v>
      </c>
      <c r="AU251" s="243" t="s">
        <v>82</v>
      </c>
      <c r="AV251" s="13" t="s">
        <v>80</v>
      </c>
      <c r="AW251" s="13" t="s">
        <v>33</v>
      </c>
      <c r="AX251" s="13" t="s">
        <v>72</v>
      </c>
      <c r="AY251" s="243" t="s">
        <v>121</v>
      </c>
    </row>
    <row r="252" s="14" customFormat="1">
      <c r="A252" s="14"/>
      <c r="B252" s="244"/>
      <c r="C252" s="245"/>
      <c r="D252" s="235" t="s">
        <v>130</v>
      </c>
      <c r="E252" s="246" t="s">
        <v>19</v>
      </c>
      <c r="F252" s="247" t="s">
        <v>630</v>
      </c>
      <c r="G252" s="245"/>
      <c r="H252" s="248">
        <v>5.5700000000000003</v>
      </c>
      <c r="I252" s="249"/>
      <c r="J252" s="245"/>
      <c r="K252" s="245"/>
      <c r="L252" s="250"/>
      <c r="M252" s="251"/>
      <c r="N252" s="252"/>
      <c r="O252" s="252"/>
      <c r="P252" s="252"/>
      <c r="Q252" s="252"/>
      <c r="R252" s="252"/>
      <c r="S252" s="252"/>
      <c r="T252" s="25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4" t="s">
        <v>130</v>
      </c>
      <c r="AU252" s="254" t="s">
        <v>82</v>
      </c>
      <c r="AV252" s="14" t="s">
        <v>82</v>
      </c>
      <c r="AW252" s="14" t="s">
        <v>33</v>
      </c>
      <c r="AX252" s="14" t="s">
        <v>72</v>
      </c>
      <c r="AY252" s="254" t="s">
        <v>121</v>
      </c>
    </row>
    <row r="253" s="15" customFormat="1">
      <c r="A253" s="15"/>
      <c r="B253" s="255"/>
      <c r="C253" s="256"/>
      <c r="D253" s="235" t="s">
        <v>130</v>
      </c>
      <c r="E253" s="257" t="s">
        <v>19</v>
      </c>
      <c r="F253" s="258" t="s">
        <v>137</v>
      </c>
      <c r="G253" s="256"/>
      <c r="H253" s="259">
        <v>5.5700000000000003</v>
      </c>
      <c r="I253" s="260"/>
      <c r="J253" s="256"/>
      <c r="K253" s="256"/>
      <c r="L253" s="261"/>
      <c r="M253" s="262"/>
      <c r="N253" s="263"/>
      <c r="O253" s="263"/>
      <c r="P253" s="263"/>
      <c r="Q253" s="263"/>
      <c r="R253" s="263"/>
      <c r="S253" s="263"/>
      <c r="T253" s="264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5" t="s">
        <v>130</v>
      </c>
      <c r="AU253" s="265" t="s">
        <v>82</v>
      </c>
      <c r="AV253" s="15" t="s">
        <v>128</v>
      </c>
      <c r="AW253" s="15" t="s">
        <v>33</v>
      </c>
      <c r="AX253" s="15" t="s">
        <v>80</v>
      </c>
      <c r="AY253" s="265" t="s">
        <v>121</v>
      </c>
    </row>
    <row r="254" s="2" customFormat="1" ht="24" customHeight="1">
      <c r="A254" s="40"/>
      <c r="B254" s="41"/>
      <c r="C254" s="220" t="s">
        <v>347</v>
      </c>
      <c r="D254" s="220" t="s">
        <v>123</v>
      </c>
      <c r="E254" s="221" t="s">
        <v>631</v>
      </c>
      <c r="F254" s="222" t="s">
        <v>632</v>
      </c>
      <c r="G254" s="223" t="s">
        <v>126</v>
      </c>
      <c r="H254" s="224">
        <v>400.13</v>
      </c>
      <c r="I254" s="225"/>
      <c r="J254" s="226">
        <f>ROUND(I254*H254,2)</f>
        <v>0</v>
      </c>
      <c r="K254" s="222" t="s">
        <v>127</v>
      </c>
      <c r="L254" s="46"/>
      <c r="M254" s="227" t="s">
        <v>19</v>
      </c>
      <c r="N254" s="228" t="s">
        <v>43</v>
      </c>
      <c r="O254" s="86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1" t="s">
        <v>128</v>
      </c>
      <c r="AT254" s="231" t="s">
        <v>123</v>
      </c>
      <c r="AU254" s="231" t="s">
        <v>82</v>
      </c>
      <c r="AY254" s="19" t="s">
        <v>121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9" t="s">
        <v>80</v>
      </c>
      <c r="BK254" s="232">
        <f>ROUND(I254*H254,2)</f>
        <v>0</v>
      </c>
      <c r="BL254" s="19" t="s">
        <v>128</v>
      </c>
      <c r="BM254" s="231" t="s">
        <v>633</v>
      </c>
    </row>
    <row r="255" s="13" customFormat="1">
      <c r="A255" s="13"/>
      <c r="B255" s="233"/>
      <c r="C255" s="234"/>
      <c r="D255" s="235" t="s">
        <v>130</v>
      </c>
      <c r="E255" s="236" t="s">
        <v>19</v>
      </c>
      <c r="F255" s="237" t="s">
        <v>538</v>
      </c>
      <c r="G255" s="234"/>
      <c r="H255" s="236" t="s">
        <v>19</v>
      </c>
      <c r="I255" s="238"/>
      <c r="J255" s="234"/>
      <c r="K255" s="234"/>
      <c r="L255" s="239"/>
      <c r="M255" s="240"/>
      <c r="N255" s="241"/>
      <c r="O255" s="241"/>
      <c r="P255" s="241"/>
      <c r="Q255" s="241"/>
      <c r="R255" s="241"/>
      <c r="S255" s="241"/>
      <c r="T255" s="24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3" t="s">
        <v>130</v>
      </c>
      <c r="AU255" s="243" t="s">
        <v>82</v>
      </c>
      <c r="AV255" s="13" t="s">
        <v>80</v>
      </c>
      <c r="AW255" s="13" t="s">
        <v>33</v>
      </c>
      <c r="AX255" s="13" t="s">
        <v>72</v>
      </c>
      <c r="AY255" s="243" t="s">
        <v>121</v>
      </c>
    </row>
    <row r="256" s="14" customFormat="1">
      <c r="A256" s="14"/>
      <c r="B256" s="244"/>
      <c r="C256" s="245"/>
      <c r="D256" s="235" t="s">
        <v>130</v>
      </c>
      <c r="E256" s="246" t="s">
        <v>19</v>
      </c>
      <c r="F256" s="247" t="s">
        <v>597</v>
      </c>
      <c r="G256" s="245"/>
      <c r="H256" s="248">
        <v>287.01999999999998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130</v>
      </c>
      <c r="AU256" s="254" t="s">
        <v>82</v>
      </c>
      <c r="AV256" s="14" t="s">
        <v>82</v>
      </c>
      <c r="AW256" s="14" t="s">
        <v>33</v>
      </c>
      <c r="AX256" s="14" t="s">
        <v>72</v>
      </c>
      <c r="AY256" s="254" t="s">
        <v>121</v>
      </c>
    </row>
    <row r="257" s="16" customFormat="1">
      <c r="A257" s="16"/>
      <c r="B257" s="266"/>
      <c r="C257" s="267"/>
      <c r="D257" s="235" t="s">
        <v>130</v>
      </c>
      <c r="E257" s="268" t="s">
        <v>19</v>
      </c>
      <c r="F257" s="269" t="s">
        <v>165</v>
      </c>
      <c r="G257" s="267"/>
      <c r="H257" s="270">
        <v>287.01999999999998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6" t="s">
        <v>130</v>
      </c>
      <c r="AU257" s="276" t="s">
        <v>82</v>
      </c>
      <c r="AV257" s="16" t="s">
        <v>145</v>
      </c>
      <c r="AW257" s="16" t="s">
        <v>33</v>
      </c>
      <c r="AX257" s="16" t="s">
        <v>72</v>
      </c>
      <c r="AY257" s="276" t="s">
        <v>121</v>
      </c>
    </row>
    <row r="258" s="13" customFormat="1">
      <c r="A258" s="13"/>
      <c r="B258" s="233"/>
      <c r="C258" s="234"/>
      <c r="D258" s="235" t="s">
        <v>130</v>
      </c>
      <c r="E258" s="236" t="s">
        <v>19</v>
      </c>
      <c r="F258" s="237" t="s">
        <v>544</v>
      </c>
      <c r="G258" s="234"/>
      <c r="H258" s="236" t="s">
        <v>19</v>
      </c>
      <c r="I258" s="238"/>
      <c r="J258" s="234"/>
      <c r="K258" s="234"/>
      <c r="L258" s="239"/>
      <c r="M258" s="240"/>
      <c r="N258" s="241"/>
      <c r="O258" s="241"/>
      <c r="P258" s="241"/>
      <c r="Q258" s="241"/>
      <c r="R258" s="241"/>
      <c r="S258" s="241"/>
      <c r="T258" s="24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3" t="s">
        <v>130</v>
      </c>
      <c r="AU258" s="243" t="s">
        <v>82</v>
      </c>
      <c r="AV258" s="13" t="s">
        <v>80</v>
      </c>
      <c r="AW258" s="13" t="s">
        <v>33</v>
      </c>
      <c r="AX258" s="13" t="s">
        <v>72</v>
      </c>
      <c r="AY258" s="243" t="s">
        <v>121</v>
      </c>
    </row>
    <row r="259" s="14" customFormat="1">
      <c r="A259" s="14"/>
      <c r="B259" s="244"/>
      <c r="C259" s="245"/>
      <c r="D259" s="235" t="s">
        <v>130</v>
      </c>
      <c r="E259" s="246" t="s">
        <v>19</v>
      </c>
      <c r="F259" s="247" t="s">
        <v>601</v>
      </c>
      <c r="G259" s="245"/>
      <c r="H259" s="248">
        <v>113.11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130</v>
      </c>
      <c r="AU259" s="254" t="s">
        <v>82</v>
      </c>
      <c r="AV259" s="14" t="s">
        <v>82</v>
      </c>
      <c r="AW259" s="14" t="s">
        <v>33</v>
      </c>
      <c r="AX259" s="14" t="s">
        <v>72</v>
      </c>
      <c r="AY259" s="254" t="s">
        <v>121</v>
      </c>
    </row>
    <row r="260" s="16" customFormat="1">
      <c r="A260" s="16"/>
      <c r="B260" s="266"/>
      <c r="C260" s="267"/>
      <c r="D260" s="235" t="s">
        <v>130</v>
      </c>
      <c r="E260" s="268" t="s">
        <v>19</v>
      </c>
      <c r="F260" s="269" t="s">
        <v>165</v>
      </c>
      <c r="G260" s="267"/>
      <c r="H260" s="270">
        <v>113.11</v>
      </c>
      <c r="I260" s="271"/>
      <c r="J260" s="267"/>
      <c r="K260" s="267"/>
      <c r="L260" s="272"/>
      <c r="M260" s="273"/>
      <c r="N260" s="274"/>
      <c r="O260" s="274"/>
      <c r="P260" s="274"/>
      <c r="Q260" s="274"/>
      <c r="R260" s="274"/>
      <c r="S260" s="274"/>
      <c r="T260" s="27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76" t="s">
        <v>130</v>
      </c>
      <c r="AU260" s="276" t="s">
        <v>82</v>
      </c>
      <c r="AV260" s="16" t="s">
        <v>145</v>
      </c>
      <c r="AW260" s="16" t="s">
        <v>33</v>
      </c>
      <c r="AX260" s="16" t="s">
        <v>72</v>
      </c>
      <c r="AY260" s="276" t="s">
        <v>121</v>
      </c>
    </row>
    <row r="261" s="15" customFormat="1">
      <c r="A261" s="15"/>
      <c r="B261" s="255"/>
      <c r="C261" s="256"/>
      <c r="D261" s="235" t="s">
        <v>130</v>
      </c>
      <c r="E261" s="257" t="s">
        <v>19</v>
      </c>
      <c r="F261" s="258" t="s">
        <v>137</v>
      </c>
      <c r="G261" s="256"/>
      <c r="H261" s="259">
        <v>400.13</v>
      </c>
      <c r="I261" s="260"/>
      <c r="J261" s="256"/>
      <c r="K261" s="256"/>
      <c r="L261" s="261"/>
      <c r="M261" s="262"/>
      <c r="N261" s="263"/>
      <c r="O261" s="263"/>
      <c r="P261" s="263"/>
      <c r="Q261" s="263"/>
      <c r="R261" s="263"/>
      <c r="S261" s="263"/>
      <c r="T261" s="264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65" t="s">
        <v>130</v>
      </c>
      <c r="AU261" s="265" t="s">
        <v>82</v>
      </c>
      <c r="AV261" s="15" t="s">
        <v>128</v>
      </c>
      <c r="AW261" s="15" t="s">
        <v>33</v>
      </c>
      <c r="AX261" s="15" t="s">
        <v>80</v>
      </c>
      <c r="AY261" s="265" t="s">
        <v>121</v>
      </c>
    </row>
    <row r="262" s="2" customFormat="1" ht="24" customHeight="1">
      <c r="A262" s="40"/>
      <c r="B262" s="41"/>
      <c r="C262" s="220" t="s">
        <v>353</v>
      </c>
      <c r="D262" s="220" t="s">
        <v>123</v>
      </c>
      <c r="E262" s="221" t="s">
        <v>249</v>
      </c>
      <c r="F262" s="222" t="s">
        <v>250</v>
      </c>
      <c r="G262" s="223" t="s">
        <v>126</v>
      </c>
      <c r="H262" s="224">
        <v>6.7999999999999998</v>
      </c>
      <c r="I262" s="225"/>
      <c r="J262" s="226">
        <f>ROUND(I262*H262,2)</f>
        <v>0</v>
      </c>
      <c r="K262" s="222" t="s">
        <v>127</v>
      </c>
      <c r="L262" s="46"/>
      <c r="M262" s="227" t="s">
        <v>19</v>
      </c>
      <c r="N262" s="228" t="s">
        <v>43</v>
      </c>
      <c r="O262" s="86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31" t="s">
        <v>128</v>
      </c>
      <c r="AT262" s="231" t="s">
        <v>123</v>
      </c>
      <c r="AU262" s="231" t="s">
        <v>82</v>
      </c>
      <c r="AY262" s="19" t="s">
        <v>121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9" t="s">
        <v>80</v>
      </c>
      <c r="BK262" s="232">
        <f>ROUND(I262*H262,2)</f>
        <v>0</v>
      </c>
      <c r="BL262" s="19" t="s">
        <v>128</v>
      </c>
      <c r="BM262" s="231" t="s">
        <v>251</v>
      </c>
    </row>
    <row r="263" s="13" customFormat="1">
      <c r="A263" s="13"/>
      <c r="B263" s="233"/>
      <c r="C263" s="234"/>
      <c r="D263" s="235" t="s">
        <v>130</v>
      </c>
      <c r="E263" s="236" t="s">
        <v>19</v>
      </c>
      <c r="F263" s="237" t="s">
        <v>459</v>
      </c>
      <c r="G263" s="234"/>
      <c r="H263" s="236" t="s">
        <v>19</v>
      </c>
      <c r="I263" s="238"/>
      <c r="J263" s="234"/>
      <c r="K263" s="234"/>
      <c r="L263" s="239"/>
      <c r="M263" s="240"/>
      <c r="N263" s="241"/>
      <c r="O263" s="241"/>
      <c r="P263" s="241"/>
      <c r="Q263" s="241"/>
      <c r="R263" s="241"/>
      <c r="S263" s="241"/>
      <c r="T263" s="242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3" t="s">
        <v>130</v>
      </c>
      <c r="AU263" s="243" t="s">
        <v>82</v>
      </c>
      <c r="AV263" s="13" t="s">
        <v>80</v>
      </c>
      <c r="AW263" s="13" t="s">
        <v>33</v>
      </c>
      <c r="AX263" s="13" t="s">
        <v>72</v>
      </c>
      <c r="AY263" s="243" t="s">
        <v>121</v>
      </c>
    </row>
    <row r="264" s="14" customFormat="1">
      <c r="A264" s="14"/>
      <c r="B264" s="244"/>
      <c r="C264" s="245"/>
      <c r="D264" s="235" t="s">
        <v>130</v>
      </c>
      <c r="E264" s="246" t="s">
        <v>19</v>
      </c>
      <c r="F264" s="247" t="s">
        <v>525</v>
      </c>
      <c r="G264" s="245"/>
      <c r="H264" s="248">
        <v>3.8999999999999999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130</v>
      </c>
      <c r="AU264" s="254" t="s">
        <v>82</v>
      </c>
      <c r="AV264" s="14" t="s">
        <v>82</v>
      </c>
      <c r="AW264" s="14" t="s">
        <v>33</v>
      </c>
      <c r="AX264" s="14" t="s">
        <v>72</v>
      </c>
      <c r="AY264" s="254" t="s">
        <v>121</v>
      </c>
    </row>
    <row r="265" s="13" customFormat="1">
      <c r="A265" s="13"/>
      <c r="B265" s="233"/>
      <c r="C265" s="234"/>
      <c r="D265" s="235" t="s">
        <v>130</v>
      </c>
      <c r="E265" s="236" t="s">
        <v>19</v>
      </c>
      <c r="F265" s="237" t="s">
        <v>470</v>
      </c>
      <c r="G265" s="234"/>
      <c r="H265" s="236" t="s">
        <v>19</v>
      </c>
      <c r="I265" s="238"/>
      <c r="J265" s="234"/>
      <c r="K265" s="234"/>
      <c r="L265" s="239"/>
      <c r="M265" s="240"/>
      <c r="N265" s="241"/>
      <c r="O265" s="241"/>
      <c r="P265" s="241"/>
      <c r="Q265" s="241"/>
      <c r="R265" s="241"/>
      <c r="S265" s="241"/>
      <c r="T265" s="242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3" t="s">
        <v>130</v>
      </c>
      <c r="AU265" s="243" t="s">
        <v>82</v>
      </c>
      <c r="AV265" s="13" t="s">
        <v>80</v>
      </c>
      <c r="AW265" s="13" t="s">
        <v>33</v>
      </c>
      <c r="AX265" s="13" t="s">
        <v>72</v>
      </c>
      <c r="AY265" s="243" t="s">
        <v>121</v>
      </c>
    </row>
    <row r="266" s="14" customFormat="1">
      <c r="A266" s="14"/>
      <c r="B266" s="244"/>
      <c r="C266" s="245"/>
      <c r="D266" s="235" t="s">
        <v>130</v>
      </c>
      <c r="E266" s="246" t="s">
        <v>19</v>
      </c>
      <c r="F266" s="247" t="s">
        <v>526</v>
      </c>
      <c r="G266" s="245"/>
      <c r="H266" s="248">
        <v>2.8999999999999999</v>
      </c>
      <c r="I266" s="249"/>
      <c r="J266" s="245"/>
      <c r="K266" s="245"/>
      <c r="L266" s="250"/>
      <c r="M266" s="251"/>
      <c r="N266" s="252"/>
      <c r="O266" s="252"/>
      <c r="P266" s="252"/>
      <c r="Q266" s="252"/>
      <c r="R266" s="252"/>
      <c r="S266" s="252"/>
      <c r="T266" s="25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4" t="s">
        <v>130</v>
      </c>
      <c r="AU266" s="254" t="s">
        <v>82</v>
      </c>
      <c r="AV266" s="14" t="s">
        <v>82</v>
      </c>
      <c r="AW266" s="14" t="s">
        <v>33</v>
      </c>
      <c r="AX266" s="14" t="s">
        <v>72</v>
      </c>
      <c r="AY266" s="254" t="s">
        <v>121</v>
      </c>
    </row>
    <row r="267" s="15" customFormat="1">
      <c r="A267" s="15"/>
      <c r="B267" s="255"/>
      <c r="C267" s="256"/>
      <c r="D267" s="235" t="s">
        <v>130</v>
      </c>
      <c r="E267" s="257" t="s">
        <v>19</v>
      </c>
      <c r="F267" s="258" t="s">
        <v>137</v>
      </c>
      <c r="G267" s="256"/>
      <c r="H267" s="259">
        <v>6.7999999999999998</v>
      </c>
      <c r="I267" s="260"/>
      <c r="J267" s="256"/>
      <c r="K267" s="256"/>
      <c r="L267" s="261"/>
      <c r="M267" s="262"/>
      <c r="N267" s="263"/>
      <c r="O267" s="263"/>
      <c r="P267" s="263"/>
      <c r="Q267" s="263"/>
      <c r="R267" s="263"/>
      <c r="S267" s="263"/>
      <c r="T267" s="264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5" t="s">
        <v>130</v>
      </c>
      <c r="AU267" s="265" t="s">
        <v>82</v>
      </c>
      <c r="AV267" s="15" t="s">
        <v>128</v>
      </c>
      <c r="AW267" s="15" t="s">
        <v>33</v>
      </c>
      <c r="AX267" s="15" t="s">
        <v>80</v>
      </c>
      <c r="AY267" s="265" t="s">
        <v>121</v>
      </c>
    </row>
    <row r="268" s="2" customFormat="1" ht="24" customHeight="1">
      <c r="A268" s="40"/>
      <c r="B268" s="41"/>
      <c r="C268" s="220" t="s">
        <v>360</v>
      </c>
      <c r="D268" s="220" t="s">
        <v>123</v>
      </c>
      <c r="E268" s="221" t="s">
        <v>634</v>
      </c>
      <c r="F268" s="222" t="s">
        <v>635</v>
      </c>
      <c r="G268" s="223" t="s">
        <v>126</v>
      </c>
      <c r="H268" s="224">
        <v>1.2809999999999999</v>
      </c>
      <c r="I268" s="225"/>
      <c r="J268" s="226">
        <f>ROUND(I268*H268,2)</f>
        <v>0</v>
      </c>
      <c r="K268" s="222" t="s">
        <v>127</v>
      </c>
      <c r="L268" s="46"/>
      <c r="M268" s="227" t="s">
        <v>19</v>
      </c>
      <c r="N268" s="228" t="s">
        <v>43</v>
      </c>
      <c r="O268" s="86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31" t="s">
        <v>128</v>
      </c>
      <c r="AT268" s="231" t="s">
        <v>123</v>
      </c>
      <c r="AU268" s="231" t="s">
        <v>82</v>
      </c>
      <c r="AY268" s="19" t="s">
        <v>121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9" t="s">
        <v>80</v>
      </c>
      <c r="BK268" s="232">
        <f>ROUND(I268*H268,2)</f>
        <v>0</v>
      </c>
      <c r="BL268" s="19" t="s">
        <v>128</v>
      </c>
      <c r="BM268" s="231" t="s">
        <v>636</v>
      </c>
    </row>
    <row r="269" s="13" customFormat="1">
      <c r="A269" s="13"/>
      <c r="B269" s="233"/>
      <c r="C269" s="234"/>
      <c r="D269" s="235" t="s">
        <v>130</v>
      </c>
      <c r="E269" s="236" t="s">
        <v>19</v>
      </c>
      <c r="F269" s="237" t="s">
        <v>637</v>
      </c>
      <c r="G269" s="234"/>
      <c r="H269" s="236" t="s">
        <v>19</v>
      </c>
      <c r="I269" s="238"/>
      <c r="J269" s="234"/>
      <c r="K269" s="234"/>
      <c r="L269" s="239"/>
      <c r="M269" s="240"/>
      <c r="N269" s="241"/>
      <c r="O269" s="241"/>
      <c r="P269" s="241"/>
      <c r="Q269" s="241"/>
      <c r="R269" s="241"/>
      <c r="S269" s="241"/>
      <c r="T269" s="24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3" t="s">
        <v>130</v>
      </c>
      <c r="AU269" s="243" t="s">
        <v>82</v>
      </c>
      <c r="AV269" s="13" t="s">
        <v>80</v>
      </c>
      <c r="AW269" s="13" t="s">
        <v>33</v>
      </c>
      <c r="AX269" s="13" t="s">
        <v>72</v>
      </c>
      <c r="AY269" s="243" t="s">
        <v>121</v>
      </c>
    </row>
    <row r="270" s="14" customFormat="1">
      <c r="A270" s="14"/>
      <c r="B270" s="244"/>
      <c r="C270" s="245"/>
      <c r="D270" s="235" t="s">
        <v>130</v>
      </c>
      <c r="E270" s="246" t="s">
        <v>19</v>
      </c>
      <c r="F270" s="247" t="s">
        <v>638</v>
      </c>
      <c r="G270" s="245"/>
      <c r="H270" s="248">
        <v>0.27400000000000002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130</v>
      </c>
      <c r="AU270" s="254" t="s">
        <v>82</v>
      </c>
      <c r="AV270" s="14" t="s">
        <v>82</v>
      </c>
      <c r="AW270" s="14" t="s">
        <v>33</v>
      </c>
      <c r="AX270" s="14" t="s">
        <v>72</v>
      </c>
      <c r="AY270" s="254" t="s">
        <v>121</v>
      </c>
    </row>
    <row r="271" s="14" customFormat="1">
      <c r="A271" s="14"/>
      <c r="B271" s="244"/>
      <c r="C271" s="245"/>
      <c r="D271" s="235" t="s">
        <v>130</v>
      </c>
      <c r="E271" s="246" t="s">
        <v>19</v>
      </c>
      <c r="F271" s="247" t="s">
        <v>639</v>
      </c>
      <c r="G271" s="245"/>
      <c r="H271" s="248">
        <v>0.19700000000000001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130</v>
      </c>
      <c r="AU271" s="254" t="s">
        <v>82</v>
      </c>
      <c r="AV271" s="14" t="s">
        <v>82</v>
      </c>
      <c r="AW271" s="14" t="s">
        <v>33</v>
      </c>
      <c r="AX271" s="14" t="s">
        <v>72</v>
      </c>
      <c r="AY271" s="254" t="s">
        <v>121</v>
      </c>
    </row>
    <row r="272" s="14" customFormat="1">
      <c r="A272" s="14"/>
      <c r="B272" s="244"/>
      <c r="C272" s="245"/>
      <c r="D272" s="235" t="s">
        <v>130</v>
      </c>
      <c r="E272" s="246" t="s">
        <v>19</v>
      </c>
      <c r="F272" s="247" t="s">
        <v>640</v>
      </c>
      <c r="G272" s="245"/>
      <c r="H272" s="248">
        <v>0.042999999999999997</v>
      </c>
      <c r="I272" s="249"/>
      <c r="J272" s="245"/>
      <c r="K272" s="245"/>
      <c r="L272" s="250"/>
      <c r="M272" s="251"/>
      <c r="N272" s="252"/>
      <c r="O272" s="252"/>
      <c r="P272" s="252"/>
      <c r="Q272" s="252"/>
      <c r="R272" s="252"/>
      <c r="S272" s="252"/>
      <c r="T272" s="25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4" t="s">
        <v>130</v>
      </c>
      <c r="AU272" s="254" t="s">
        <v>82</v>
      </c>
      <c r="AV272" s="14" t="s">
        <v>82</v>
      </c>
      <c r="AW272" s="14" t="s">
        <v>33</v>
      </c>
      <c r="AX272" s="14" t="s">
        <v>72</v>
      </c>
      <c r="AY272" s="254" t="s">
        <v>121</v>
      </c>
    </row>
    <row r="273" s="14" customFormat="1">
      <c r="A273" s="14"/>
      <c r="B273" s="244"/>
      <c r="C273" s="245"/>
      <c r="D273" s="235" t="s">
        <v>130</v>
      </c>
      <c r="E273" s="246" t="s">
        <v>19</v>
      </c>
      <c r="F273" s="247" t="s">
        <v>641</v>
      </c>
      <c r="G273" s="245"/>
      <c r="H273" s="248">
        <v>0.439</v>
      </c>
      <c r="I273" s="249"/>
      <c r="J273" s="245"/>
      <c r="K273" s="245"/>
      <c r="L273" s="250"/>
      <c r="M273" s="251"/>
      <c r="N273" s="252"/>
      <c r="O273" s="252"/>
      <c r="P273" s="252"/>
      <c r="Q273" s="252"/>
      <c r="R273" s="252"/>
      <c r="S273" s="252"/>
      <c r="T273" s="253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4" t="s">
        <v>130</v>
      </c>
      <c r="AU273" s="254" t="s">
        <v>82</v>
      </c>
      <c r="AV273" s="14" t="s">
        <v>82</v>
      </c>
      <c r="AW273" s="14" t="s">
        <v>33</v>
      </c>
      <c r="AX273" s="14" t="s">
        <v>72</v>
      </c>
      <c r="AY273" s="254" t="s">
        <v>121</v>
      </c>
    </row>
    <row r="274" s="14" customFormat="1">
      <c r="A274" s="14"/>
      <c r="B274" s="244"/>
      <c r="C274" s="245"/>
      <c r="D274" s="235" t="s">
        <v>130</v>
      </c>
      <c r="E274" s="246" t="s">
        <v>19</v>
      </c>
      <c r="F274" s="247" t="s">
        <v>642</v>
      </c>
      <c r="G274" s="245"/>
      <c r="H274" s="248">
        <v>0.28499999999999998</v>
      </c>
      <c r="I274" s="249"/>
      <c r="J274" s="245"/>
      <c r="K274" s="245"/>
      <c r="L274" s="250"/>
      <c r="M274" s="251"/>
      <c r="N274" s="252"/>
      <c r="O274" s="252"/>
      <c r="P274" s="252"/>
      <c r="Q274" s="252"/>
      <c r="R274" s="252"/>
      <c r="S274" s="252"/>
      <c r="T274" s="25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4" t="s">
        <v>130</v>
      </c>
      <c r="AU274" s="254" t="s">
        <v>82</v>
      </c>
      <c r="AV274" s="14" t="s">
        <v>82</v>
      </c>
      <c r="AW274" s="14" t="s">
        <v>33</v>
      </c>
      <c r="AX274" s="14" t="s">
        <v>72</v>
      </c>
      <c r="AY274" s="254" t="s">
        <v>121</v>
      </c>
    </row>
    <row r="275" s="14" customFormat="1">
      <c r="A275" s="14"/>
      <c r="B275" s="244"/>
      <c r="C275" s="245"/>
      <c r="D275" s="235" t="s">
        <v>130</v>
      </c>
      <c r="E275" s="246" t="s">
        <v>19</v>
      </c>
      <c r="F275" s="247" t="s">
        <v>643</v>
      </c>
      <c r="G275" s="245"/>
      <c r="H275" s="248">
        <v>0.042999999999999997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130</v>
      </c>
      <c r="AU275" s="254" t="s">
        <v>82</v>
      </c>
      <c r="AV275" s="14" t="s">
        <v>82</v>
      </c>
      <c r="AW275" s="14" t="s">
        <v>33</v>
      </c>
      <c r="AX275" s="14" t="s">
        <v>72</v>
      </c>
      <c r="AY275" s="254" t="s">
        <v>121</v>
      </c>
    </row>
    <row r="276" s="15" customFormat="1">
      <c r="A276" s="15"/>
      <c r="B276" s="255"/>
      <c r="C276" s="256"/>
      <c r="D276" s="235" t="s">
        <v>130</v>
      </c>
      <c r="E276" s="257" t="s">
        <v>19</v>
      </c>
      <c r="F276" s="258" t="s">
        <v>137</v>
      </c>
      <c r="G276" s="256"/>
      <c r="H276" s="259">
        <v>1.2809999999999999</v>
      </c>
      <c r="I276" s="260"/>
      <c r="J276" s="256"/>
      <c r="K276" s="256"/>
      <c r="L276" s="261"/>
      <c r="M276" s="262"/>
      <c r="N276" s="263"/>
      <c r="O276" s="263"/>
      <c r="P276" s="263"/>
      <c r="Q276" s="263"/>
      <c r="R276" s="263"/>
      <c r="S276" s="263"/>
      <c r="T276" s="264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5" t="s">
        <v>130</v>
      </c>
      <c r="AU276" s="265" t="s">
        <v>82</v>
      </c>
      <c r="AV276" s="15" t="s">
        <v>128</v>
      </c>
      <c r="AW276" s="15" t="s">
        <v>33</v>
      </c>
      <c r="AX276" s="15" t="s">
        <v>80</v>
      </c>
      <c r="AY276" s="265" t="s">
        <v>121</v>
      </c>
    </row>
    <row r="277" s="2" customFormat="1" ht="16.5" customHeight="1">
      <c r="A277" s="40"/>
      <c r="B277" s="41"/>
      <c r="C277" s="220" t="s">
        <v>364</v>
      </c>
      <c r="D277" s="220" t="s">
        <v>123</v>
      </c>
      <c r="E277" s="221" t="s">
        <v>253</v>
      </c>
      <c r="F277" s="222" t="s">
        <v>254</v>
      </c>
      <c r="G277" s="223" t="s">
        <v>126</v>
      </c>
      <c r="H277" s="224">
        <v>20.399999999999999</v>
      </c>
      <c r="I277" s="225"/>
      <c r="J277" s="226">
        <f>ROUND(I277*H277,2)</f>
        <v>0</v>
      </c>
      <c r="K277" s="222" t="s">
        <v>127</v>
      </c>
      <c r="L277" s="46"/>
      <c r="M277" s="227" t="s">
        <v>19</v>
      </c>
      <c r="N277" s="228" t="s">
        <v>43</v>
      </c>
      <c r="O277" s="86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31" t="s">
        <v>128</v>
      </c>
      <c r="AT277" s="231" t="s">
        <v>123</v>
      </c>
      <c r="AU277" s="231" t="s">
        <v>82</v>
      </c>
      <c r="AY277" s="19" t="s">
        <v>121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9" t="s">
        <v>80</v>
      </c>
      <c r="BK277" s="232">
        <f>ROUND(I277*H277,2)</f>
        <v>0</v>
      </c>
      <c r="BL277" s="19" t="s">
        <v>128</v>
      </c>
      <c r="BM277" s="231" t="s">
        <v>255</v>
      </c>
    </row>
    <row r="278" s="14" customFormat="1">
      <c r="A278" s="14"/>
      <c r="B278" s="244"/>
      <c r="C278" s="245"/>
      <c r="D278" s="235" t="s">
        <v>130</v>
      </c>
      <c r="E278" s="246" t="s">
        <v>19</v>
      </c>
      <c r="F278" s="247" t="s">
        <v>644</v>
      </c>
      <c r="G278" s="245"/>
      <c r="H278" s="248">
        <v>20.399999999999999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130</v>
      </c>
      <c r="AU278" s="254" t="s">
        <v>82</v>
      </c>
      <c r="AV278" s="14" t="s">
        <v>82</v>
      </c>
      <c r="AW278" s="14" t="s">
        <v>33</v>
      </c>
      <c r="AX278" s="14" t="s">
        <v>72</v>
      </c>
      <c r="AY278" s="254" t="s">
        <v>121</v>
      </c>
    </row>
    <row r="279" s="15" customFormat="1">
      <c r="A279" s="15"/>
      <c r="B279" s="255"/>
      <c r="C279" s="256"/>
      <c r="D279" s="235" t="s">
        <v>130</v>
      </c>
      <c r="E279" s="257" t="s">
        <v>19</v>
      </c>
      <c r="F279" s="258" t="s">
        <v>137</v>
      </c>
      <c r="G279" s="256"/>
      <c r="H279" s="259">
        <v>20.399999999999999</v>
      </c>
      <c r="I279" s="260"/>
      <c r="J279" s="256"/>
      <c r="K279" s="256"/>
      <c r="L279" s="261"/>
      <c r="M279" s="262"/>
      <c r="N279" s="263"/>
      <c r="O279" s="263"/>
      <c r="P279" s="263"/>
      <c r="Q279" s="263"/>
      <c r="R279" s="263"/>
      <c r="S279" s="263"/>
      <c r="T279" s="264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5" t="s">
        <v>130</v>
      </c>
      <c r="AU279" s="265" t="s">
        <v>82</v>
      </c>
      <c r="AV279" s="15" t="s">
        <v>128</v>
      </c>
      <c r="AW279" s="15" t="s">
        <v>33</v>
      </c>
      <c r="AX279" s="15" t="s">
        <v>80</v>
      </c>
      <c r="AY279" s="265" t="s">
        <v>121</v>
      </c>
    </row>
    <row r="280" s="2" customFormat="1" ht="24" customHeight="1">
      <c r="A280" s="40"/>
      <c r="B280" s="41"/>
      <c r="C280" s="220" t="s">
        <v>369</v>
      </c>
      <c r="D280" s="220" t="s">
        <v>123</v>
      </c>
      <c r="E280" s="221" t="s">
        <v>258</v>
      </c>
      <c r="F280" s="222" t="s">
        <v>259</v>
      </c>
      <c r="G280" s="223" t="s">
        <v>126</v>
      </c>
      <c r="H280" s="224">
        <v>13.6</v>
      </c>
      <c r="I280" s="225"/>
      <c r="J280" s="226">
        <f>ROUND(I280*H280,2)</f>
        <v>0</v>
      </c>
      <c r="K280" s="222" t="s">
        <v>127</v>
      </c>
      <c r="L280" s="46"/>
      <c r="M280" s="227" t="s">
        <v>19</v>
      </c>
      <c r="N280" s="228" t="s">
        <v>43</v>
      </c>
      <c r="O280" s="86"/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31" t="s">
        <v>128</v>
      </c>
      <c r="AT280" s="231" t="s">
        <v>123</v>
      </c>
      <c r="AU280" s="231" t="s">
        <v>82</v>
      </c>
      <c r="AY280" s="19" t="s">
        <v>121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9" t="s">
        <v>80</v>
      </c>
      <c r="BK280" s="232">
        <f>ROUND(I280*H280,2)</f>
        <v>0</v>
      </c>
      <c r="BL280" s="19" t="s">
        <v>128</v>
      </c>
      <c r="BM280" s="231" t="s">
        <v>260</v>
      </c>
    </row>
    <row r="281" s="13" customFormat="1">
      <c r="A281" s="13"/>
      <c r="B281" s="233"/>
      <c r="C281" s="234"/>
      <c r="D281" s="235" t="s">
        <v>130</v>
      </c>
      <c r="E281" s="236" t="s">
        <v>19</v>
      </c>
      <c r="F281" s="237" t="s">
        <v>141</v>
      </c>
      <c r="G281" s="234"/>
      <c r="H281" s="236" t="s">
        <v>19</v>
      </c>
      <c r="I281" s="238"/>
      <c r="J281" s="234"/>
      <c r="K281" s="234"/>
      <c r="L281" s="239"/>
      <c r="M281" s="240"/>
      <c r="N281" s="241"/>
      <c r="O281" s="241"/>
      <c r="P281" s="241"/>
      <c r="Q281" s="241"/>
      <c r="R281" s="241"/>
      <c r="S281" s="241"/>
      <c r="T281" s="24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3" t="s">
        <v>130</v>
      </c>
      <c r="AU281" s="243" t="s">
        <v>82</v>
      </c>
      <c r="AV281" s="13" t="s">
        <v>80</v>
      </c>
      <c r="AW281" s="13" t="s">
        <v>33</v>
      </c>
      <c r="AX281" s="13" t="s">
        <v>72</v>
      </c>
      <c r="AY281" s="243" t="s">
        <v>121</v>
      </c>
    </row>
    <row r="282" s="13" customFormat="1">
      <c r="A282" s="13"/>
      <c r="B282" s="233"/>
      <c r="C282" s="234"/>
      <c r="D282" s="235" t="s">
        <v>130</v>
      </c>
      <c r="E282" s="236" t="s">
        <v>19</v>
      </c>
      <c r="F282" s="237" t="s">
        <v>459</v>
      </c>
      <c r="G282" s="234"/>
      <c r="H282" s="236" t="s">
        <v>19</v>
      </c>
      <c r="I282" s="238"/>
      <c r="J282" s="234"/>
      <c r="K282" s="234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130</v>
      </c>
      <c r="AU282" s="243" t="s">
        <v>82</v>
      </c>
      <c r="AV282" s="13" t="s">
        <v>80</v>
      </c>
      <c r="AW282" s="13" t="s">
        <v>33</v>
      </c>
      <c r="AX282" s="13" t="s">
        <v>72</v>
      </c>
      <c r="AY282" s="243" t="s">
        <v>121</v>
      </c>
    </row>
    <row r="283" s="14" customFormat="1">
      <c r="A283" s="14"/>
      <c r="B283" s="244"/>
      <c r="C283" s="245"/>
      <c r="D283" s="235" t="s">
        <v>130</v>
      </c>
      <c r="E283" s="246" t="s">
        <v>19</v>
      </c>
      <c r="F283" s="247" t="s">
        <v>535</v>
      </c>
      <c r="G283" s="245"/>
      <c r="H283" s="248">
        <v>7.7999999999999998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130</v>
      </c>
      <c r="AU283" s="254" t="s">
        <v>82</v>
      </c>
      <c r="AV283" s="14" t="s">
        <v>82</v>
      </c>
      <c r="AW283" s="14" t="s">
        <v>33</v>
      </c>
      <c r="AX283" s="14" t="s">
        <v>72</v>
      </c>
      <c r="AY283" s="254" t="s">
        <v>121</v>
      </c>
    </row>
    <row r="284" s="13" customFormat="1">
      <c r="A284" s="13"/>
      <c r="B284" s="233"/>
      <c r="C284" s="234"/>
      <c r="D284" s="235" t="s">
        <v>130</v>
      </c>
      <c r="E284" s="236" t="s">
        <v>19</v>
      </c>
      <c r="F284" s="237" t="s">
        <v>470</v>
      </c>
      <c r="G284" s="234"/>
      <c r="H284" s="236" t="s">
        <v>19</v>
      </c>
      <c r="I284" s="238"/>
      <c r="J284" s="234"/>
      <c r="K284" s="234"/>
      <c r="L284" s="239"/>
      <c r="M284" s="240"/>
      <c r="N284" s="241"/>
      <c r="O284" s="241"/>
      <c r="P284" s="241"/>
      <c r="Q284" s="241"/>
      <c r="R284" s="241"/>
      <c r="S284" s="241"/>
      <c r="T284" s="24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3" t="s">
        <v>130</v>
      </c>
      <c r="AU284" s="243" t="s">
        <v>82</v>
      </c>
      <c r="AV284" s="13" t="s">
        <v>80</v>
      </c>
      <c r="AW284" s="13" t="s">
        <v>33</v>
      </c>
      <c r="AX284" s="13" t="s">
        <v>72</v>
      </c>
      <c r="AY284" s="243" t="s">
        <v>121</v>
      </c>
    </row>
    <row r="285" s="14" customFormat="1">
      <c r="A285" s="14"/>
      <c r="B285" s="244"/>
      <c r="C285" s="245"/>
      <c r="D285" s="235" t="s">
        <v>130</v>
      </c>
      <c r="E285" s="246" t="s">
        <v>19</v>
      </c>
      <c r="F285" s="247" t="s">
        <v>536</v>
      </c>
      <c r="G285" s="245"/>
      <c r="H285" s="248">
        <v>5.7999999999999998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130</v>
      </c>
      <c r="AU285" s="254" t="s">
        <v>82</v>
      </c>
      <c r="AV285" s="14" t="s">
        <v>82</v>
      </c>
      <c r="AW285" s="14" t="s">
        <v>33</v>
      </c>
      <c r="AX285" s="14" t="s">
        <v>72</v>
      </c>
      <c r="AY285" s="254" t="s">
        <v>121</v>
      </c>
    </row>
    <row r="286" s="15" customFormat="1">
      <c r="A286" s="15"/>
      <c r="B286" s="255"/>
      <c r="C286" s="256"/>
      <c r="D286" s="235" t="s">
        <v>130</v>
      </c>
      <c r="E286" s="257" t="s">
        <v>19</v>
      </c>
      <c r="F286" s="258" t="s">
        <v>137</v>
      </c>
      <c r="G286" s="256"/>
      <c r="H286" s="259">
        <v>13.6</v>
      </c>
      <c r="I286" s="260"/>
      <c r="J286" s="256"/>
      <c r="K286" s="256"/>
      <c r="L286" s="261"/>
      <c r="M286" s="262"/>
      <c r="N286" s="263"/>
      <c r="O286" s="263"/>
      <c r="P286" s="263"/>
      <c r="Q286" s="263"/>
      <c r="R286" s="263"/>
      <c r="S286" s="263"/>
      <c r="T286" s="264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5" t="s">
        <v>130</v>
      </c>
      <c r="AU286" s="265" t="s">
        <v>82</v>
      </c>
      <c r="AV286" s="15" t="s">
        <v>128</v>
      </c>
      <c r="AW286" s="15" t="s">
        <v>33</v>
      </c>
      <c r="AX286" s="15" t="s">
        <v>80</v>
      </c>
      <c r="AY286" s="265" t="s">
        <v>121</v>
      </c>
    </row>
    <row r="287" s="2" customFormat="1" ht="36" customHeight="1">
      <c r="A287" s="40"/>
      <c r="B287" s="41"/>
      <c r="C287" s="220" t="s">
        <v>373</v>
      </c>
      <c r="D287" s="220" t="s">
        <v>123</v>
      </c>
      <c r="E287" s="221" t="s">
        <v>645</v>
      </c>
      <c r="F287" s="222" t="s">
        <v>646</v>
      </c>
      <c r="G287" s="223" t="s">
        <v>126</v>
      </c>
      <c r="H287" s="224">
        <v>5.5700000000000003</v>
      </c>
      <c r="I287" s="225"/>
      <c r="J287" s="226">
        <f>ROUND(I287*H287,2)</f>
        <v>0</v>
      </c>
      <c r="K287" s="222" t="s">
        <v>127</v>
      </c>
      <c r="L287" s="46"/>
      <c r="M287" s="227" t="s">
        <v>19</v>
      </c>
      <c r="N287" s="228" t="s">
        <v>43</v>
      </c>
      <c r="O287" s="86"/>
      <c r="P287" s="229">
        <f>O287*H287</f>
        <v>0</v>
      </c>
      <c r="Q287" s="229">
        <v>0.085650000000000004</v>
      </c>
      <c r="R287" s="229">
        <f>Q287*H287</f>
        <v>0.47707050000000006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128</v>
      </c>
      <c r="AT287" s="231" t="s">
        <v>123</v>
      </c>
      <c r="AU287" s="231" t="s">
        <v>82</v>
      </c>
      <c r="AY287" s="19" t="s">
        <v>121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80</v>
      </c>
      <c r="BK287" s="232">
        <f>ROUND(I287*H287,2)</f>
        <v>0</v>
      </c>
      <c r="BL287" s="19" t="s">
        <v>128</v>
      </c>
      <c r="BM287" s="231" t="s">
        <v>647</v>
      </c>
    </row>
    <row r="288" s="13" customFormat="1">
      <c r="A288" s="13"/>
      <c r="B288" s="233"/>
      <c r="C288" s="234"/>
      <c r="D288" s="235" t="s">
        <v>130</v>
      </c>
      <c r="E288" s="236" t="s">
        <v>19</v>
      </c>
      <c r="F288" s="237" t="s">
        <v>629</v>
      </c>
      <c r="G288" s="234"/>
      <c r="H288" s="236" t="s">
        <v>19</v>
      </c>
      <c r="I288" s="238"/>
      <c r="J288" s="234"/>
      <c r="K288" s="234"/>
      <c r="L288" s="239"/>
      <c r="M288" s="240"/>
      <c r="N288" s="241"/>
      <c r="O288" s="241"/>
      <c r="P288" s="241"/>
      <c r="Q288" s="241"/>
      <c r="R288" s="241"/>
      <c r="S288" s="241"/>
      <c r="T288" s="24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3" t="s">
        <v>130</v>
      </c>
      <c r="AU288" s="243" t="s">
        <v>82</v>
      </c>
      <c r="AV288" s="13" t="s">
        <v>80</v>
      </c>
      <c r="AW288" s="13" t="s">
        <v>33</v>
      </c>
      <c r="AX288" s="13" t="s">
        <v>72</v>
      </c>
      <c r="AY288" s="243" t="s">
        <v>121</v>
      </c>
    </row>
    <row r="289" s="14" customFormat="1">
      <c r="A289" s="14"/>
      <c r="B289" s="244"/>
      <c r="C289" s="245"/>
      <c r="D289" s="235" t="s">
        <v>130</v>
      </c>
      <c r="E289" s="246" t="s">
        <v>19</v>
      </c>
      <c r="F289" s="247" t="s">
        <v>630</v>
      </c>
      <c r="G289" s="245"/>
      <c r="H289" s="248">
        <v>5.5700000000000003</v>
      </c>
      <c r="I289" s="249"/>
      <c r="J289" s="245"/>
      <c r="K289" s="245"/>
      <c r="L289" s="250"/>
      <c r="M289" s="251"/>
      <c r="N289" s="252"/>
      <c r="O289" s="252"/>
      <c r="P289" s="252"/>
      <c r="Q289" s="252"/>
      <c r="R289" s="252"/>
      <c r="S289" s="252"/>
      <c r="T289" s="253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4" t="s">
        <v>130</v>
      </c>
      <c r="AU289" s="254" t="s">
        <v>82</v>
      </c>
      <c r="AV289" s="14" t="s">
        <v>82</v>
      </c>
      <c r="AW289" s="14" t="s">
        <v>33</v>
      </c>
      <c r="AX289" s="14" t="s">
        <v>72</v>
      </c>
      <c r="AY289" s="254" t="s">
        <v>121</v>
      </c>
    </row>
    <row r="290" s="15" customFormat="1">
      <c r="A290" s="15"/>
      <c r="B290" s="255"/>
      <c r="C290" s="256"/>
      <c r="D290" s="235" t="s">
        <v>130</v>
      </c>
      <c r="E290" s="257" t="s">
        <v>19</v>
      </c>
      <c r="F290" s="258" t="s">
        <v>137</v>
      </c>
      <c r="G290" s="256"/>
      <c r="H290" s="259">
        <v>5.5700000000000003</v>
      </c>
      <c r="I290" s="260"/>
      <c r="J290" s="256"/>
      <c r="K290" s="256"/>
      <c r="L290" s="261"/>
      <c r="M290" s="262"/>
      <c r="N290" s="263"/>
      <c r="O290" s="263"/>
      <c r="P290" s="263"/>
      <c r="Q290" s="263"/>
      <c r="R290" s="263"/>
      <c r="S290" s="263"/>
      <c r="T290" s="264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5" t="s">
        <v>130</v>
      </c>
      <c r="AU290" s="265" t="s">
        <v>82</v>
      </c>
      <c r="AV290" s="15" t="s">
        <v>128</v>
      </c>
      <c r="AW290" s="15" t="s">
        <v>33</v>
      </c>
      <c r="AX290" s="15" t="s">
        <v>80</v>
      </c>
      <c r="AY290" s="265" t="s">
        <v>121</v>
      </c>
    </row>
    <row r="291" s="2" customFormat="1" ht="16.5" customHeight="1">
      <c r="A291" s="40"/>
      <c r="B291" s="41"/>
      <c r="C291" s="277" t="s">
        <v>377</v>
      </c>
      <c r="D291" s="277" t="s">
        <v>202</v>
      </c>
      <c r="E291" s="278" t="s">
        <v>648</v>
      </c>
      <c r="F291" s="279" t="s">
        <v>649</v>
      </c>
      <c r="G291" s="280" t="s">
        <v>126</v>
      </c>
      <c r="H291" s="281">
        <v>5.7370000000000001</v>
      </c>
      <c r="I291" s="282"/>
      <c r="J291" s="283">
        <f>ROUND(I291*H291,2)</f>
        <v>0</v>
      </c>
      <c r="K291" s="279" t="s">
        <v>127</v>
      </c>
      <c r="L291" s="284"/>
      <c r="M291" s="285" t="s">
        <v>19</v>
      </c>
      <c r="N291" s="286" t="s">
        <v>43</v>
      </c>
      <c r="O291" s="86"/>
      <c r="P291" s="229">
        <f>O291*H291</f>
        <v>0</v>
      </c>
      <c r="Q291" s="229">
        <v>0.17599999999999999</v>
      </c>
      <c r="R291" s="229">
        <f>Q291*H291</f>
        <v>1.0097119999999999</v>
      </c>
      <c r="S291" s="229">
        <v>0</v>
      </c>
      <c r="T291" s="230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31" t="s">
        <v>179</v>
      </c>
      <c r="AT291" s="231" t="s">
        <v>202</v>
      </c>
      <c r="AU291" s="231" t="s">
        <v>82</v>
      </c>
      <c r="AY291" s="19" t="s">
        <v>121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9" t="s">
        <v>80</v>
      </c>
      <c r="BK291" s="232">
        <f>ROUND(I291*H291,2)</f>
        <v>0</v>
      </c>
      <c r="BL291" s="19" t="s">
        <v>128</v>
      </c>
      <c r="BM291" s="231" t="s">
        <v>650</v>
      </c>
    </row>
    <row r="292" s="14" customFormat="1">
      <c r="A292" s="14"/>
      <c r="B292" s="244"/>
      <c r="C292" s="245"/>
      <c r="D292" s="235" t="s">
        <v>130</v>
      </c>
      <c r="E292" s="246" t="s">
        <v>19</v>
      </c>
      <c r="F292" s="247" t="s">
        <v>651</v>
      </c>
      <c r="G292" s="245"/>
      <c r="H292" s="248">
        <v>5.7370000000000001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130</v>
      </c>
      <c r="AU292" s="254" t="s">
        <v>82</v>
      </c>
      <c r="AV292" s="14" t="s">
        <v>82</v>
      </c>
      <c r="AW292" s="14" t="s">
        <v>33</v>
      </c>
      <c r="AX292" s="14" t="s">
        <v>72</v>
      </c>
      <c r="AY292" s="254" t="s">
        <v>121</v>
      </c>
    </row>
    <row r="293" s="15" customFormat="1">
      <c r="A293" s="15"/>
      <c r="B293" s="255"/>
      <c r="C293" s="256"/>
      <c r="D293" s="235" t="s">
        <v>130</v>
      </c>
      <c r="E293" s="257" t="s">
        <v>19</v>
      </c>
      <c r="F293" s="258" t="s">
        <v>137</v>
      </c>
      <c r="G293" s="256"/>
      <c r="H293" s="259">
        <v>5.7370000000000001</v>
      </c>
      <c r="I293" s="260"/>
      <c r="J293" s="256"/>
      <c r="K293" s="256"/>
      <c r="L293" s="261"/>
      <c r="M293" s="262"/>
      <c r="N293" s="263"/>
      <c r="O293" s="263"/>
      <c r="P293" s="263"/>
      <c r="Q293" s="263"/>
      <c r="R293" s="263"/>
      <c r="S293" s="263"/>
      <c r="T293" s="26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5" t="s">
        <v>130</v>
      </c>
      <c r="AU293" s="265" t="s">
        <v>82</v>
      </c>
      <c r="AV293" s="15" t="s">
        <v>128</v>
      </c>
      <c r="AW293" s="15" t="s">
        <v>33</v>
      </c>
      <c r="AX293" s="15" t="s">
        <v>80</v>
      </c>
      <c r="AY293" s="265" t="s">
        <v>121</v>
      </c>
    </row>
    <row r="294" s="2" customFormat="1" ht="36" customHeight="1">
      <c r="A294" s="40"/>
      <c r="B294" s="41"/>
      <c r="C294" s="220" t="s">
        <v>384</v>
      </c>
      <c r="D294" s="220" t="s">
        <v>123</v>
      </c>
      <c r="E294" s="221" t="s">
        <v>652</v>
      </c>
      <c r="F294" s="222" t="s">
        <v>653</v>
      </c>
      <c r="G294" s="223" t="s">
        <v>126</v>
      </c>
      <c r="H294" s="224">
        <v>400.13</v>
      </c>
      <c r="I294" s="225"/>
      <c r="J294" s="226">
        <f>ROUND(I294*H294,2)</f>
        <v>0</v>
      </c>
      <c r="K294" s="222" t="s">
        <v>127</v>
      </c>
      <c r="L294" s="46"/>
      <c r="M294" s="227" t="s">
        <v>19</v>
      </c>
      <c r="N294" s="228" t="s">
        <v>43</v>
      </c>
      <c r="O294" s="86"/>
      <c r="P294" s="229">
        <f>O294*H294</f>
        <v>0</v>
      </c>
      <c r="Q294" s="229">
        <v>0.085650000000000004</v>
      </c>
      <c r="R294" s="229">
        <f>Q294*H294</f>
        <v>34.271134500000002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128</v>
      </c>
      <c r="AT294" s="231" t="s">
        <v>123</v>
      </c>
      <c r="AU294" s="231" t="s">
        <v>82</v>
      </c>
      <c r="AY294" s="19" t="s">
        <v>121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128</v>
      </c>
      <c r="BM294" s="231" t="s">
        <v>654</v>
      </c>
    </row>
    <row r="295" s="13" customFormat="1">
      <c r="A295" s="13"/>
      <c r="B295" s="233"/>
      <c r="C295" s="234"/>
      <c r="D295" s="235" t="s">
        <v>130</v>
      </c>
      <c r="E295" s="236" t="s">
        <v>19</v>
      </c>
      <c r="F295" s="237" t="s">
        <v>655</v>
      </c>
      <c r="G295" s="234"/>
      <c r="H295" s="236" t="s">
        <v>19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3" t="s">
        <v>130</v>
      </c>
      <c r="AU295" s="243" t="s">
        <v>82</v>
      </c>
      <c r="AV295" s="13" t="s">
        <v>80</v>
      </c>
      <c r="AW295" s="13" t="s">
        <v>33</v>
      </c>
      <c r="AX295" s="13" t="s">
        <v>72</v>
      </c>
      <c r="AY295" s="243" t="s">
        <v>121</v>
      </c>
    </row>
    <row r="296" s="13" customFormat="1">
      <c r="A296" s="13"/>
      <c r="B296" s="233"/>
      <c r="C296" s="234"/>
      <c r="D296" s="235" t="s">
        <v>130</v>
      </c>
      <c r="E296" s="236" t="s">
        <v>19</v>
      </c>
      <c r="F296" s="237" t="s">
        <v>538</v>
      </c>
      <c r="G296" s="234"/>
      <c r="H296" s="236" t="s">
        <v>19</v>
      </c>
      <c r="I296" s="238"/>
      <c r="J296" s="234"/>
      <c r="K296" s="234"/>
      <c r="L296" s="239"/>
      <c r="M296" s="240"/>
      <c r="N296" s="241"/>
      <c r="O296" s="241"/>
      <c r="P296" s="241"/>
      <c r="Q296" s="241"/>
      <c r="R296" s="241"/>
      <c r="S296" s="241"/>
      <c r="T296" s="242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3" t="s">
        <v>130</v>
      </c>
      <c r="AU296" s="243" t="s">
        <v>82</v>
      </c>
      <c r="AV296" s="13" t="s">
        <v>80</v>
      </c>
      <c r="AW296" s="13" t="s">
        <v>33</v>
      </c>
      <c r="AX296" s="13" t="s">
        <v>72</v>
      </c>
      <c r="AY296" s="243" t="s">
        <v>121</v>
      </c>
    </row>
    <row r="297" s="14" customFormat="1">
      <c r="A297" s="14"/>
      <c r="B297" s="244"/>
      <c r="C297" s="245"/>
      <c r="D297" s="235" t="s">
        <v>130</v>
      </c>
      <c r="E297" s="246" t="s">
        <v>19</v>
      </c>
      <c r="F297" s="247" t="s">
        <v>656</v>
      </c>
      <c r="G297" s="245"/>
      <c r="H297" s="248">
        <v>2.75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130</v>
      </c>
      <c r="AU297" s="254" t="s">
        <v>82</v>
      </c>
      <c r="AV297" s="14" t="s">
        <v>82</v>
      </c>
      <c r="AW297" s="14" t="s">
        <v>33</v>
      </c>
      <c r="AX297" s="14" t="s">
        <v>72</v>
      </c>
      <c r="AY297" s="254" t="s">
        <v>121</v>
      </c>
    </row>
    <row r="298" s="14" customFormat="1">
      <c r="A298" s="14"/>
      <c r="B298" s="244"/>
      <c r="C298" s="245"/>
      <c r="D298" s="235" t="s">
        <v>130</v>
      </c>
      <c r="E298" s="246" t="s">
        <v>19</v>
      </c>
      <c r="F298" s="247" t="s">
        <v>657</v>
      </c>
      <c r="G298" s="245"/>
      <c r="H298" s="248">
        <v>2.23</v>
      </c>
      <c r="I298" s="249"/>
      <c r="J298" s="245"/>
      <c r="K298" s="245"/>
      <c r="L298" s="250"/>
      <c r="M298" s="251"/>
      <c r="N298" s="252"/>
      <c r="O298" s="252"/>
      <c r="P298" s="252"/>
      <c r="Q298" s="252"/>
      <c r="R298" s="252"/>
      <c r="S298" s="252"/>
      <c r="T298" s="25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4" t="s">
        <v>130</v>
      </c>
      <c r="AU298" s="254" t="s">
        <v>82</v>
      </c>
      <c r="AV298" s="14" t="s">
        <v>82</v>
      </c>
      <c r="AW298" s="14" t="s">
        <v>33</v>
      </c>
      <c r="AX298" s="14" t="s">
        <v>72</v>
      </c>
      <c r="AY298" s="254" t="s">
        <v>121</v>
      </c>
    </row>
    <row r="299" s="13" customFormat="1">
      <c r="A299" s="13"/>
      <c r="B299" s="233"/>
      <c r="C299" s="234"/>
      <c r="D299" s="235" t="s">
        <v>130</v>
      </c>
      <c r="E299" s="236" t="s">
        <v>19</v>
      </c>
      <c r="F299" s="237" t="s">
        <v>544</v>
      </c>
      <c r="G299" s="234"/>
      <c r="H299" s="236" t="s">
        <v>19</v>
      </c>
      <c r="I299" s="238"/>
      <c r="J299" s="234"/>
      <c r="K299" s="234"/>
      <c r="L299" s="239"/>
      <c r="M299" s="240"/>
      <c r="N299" s="241"/>
      <c r="O299" s="241"/>
      <c r="P299" s="241"/>
      <c r="Q299" s="241"/>
      <c r="R299" s="241"/>
      <c r="S299" s="241"/>
      <c r="T299" s="24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3" t="s">
        <v>130</v>
      </c>
      <c r="AU299" s="243" t="s">
        <v>82</v>
      </c>
      <c r="AV299" s="13" t="s">
        <v>80</v>
      </c>
      <c r="AW299" s="13" t="s">
        <v>33</v>
      </c>
      <c r="AX299" s="13" t="s">
        <v>72</v>
      </c>
      <c r="AY299" s="243" t="s">
        <v>121</v>
      </c>
    </row>
    <row r="300" s="14" customFormat="1">
      <c r="A300" s="14"/>
      <c r="B300" s="244"/>
      <c r="C300" s="245"/>
      <c r="D300" s="235" t="s">
        <v>130</v>
      </c>
      <c r="E300" s="246" t="s">
        <v>19</v>
      </c>
      <c r="F300" s="247" t="s">
        <v>658</v>
      </c>
      <c r="G300" s="245"/>
      <c r="H300" s="248">
        <v>3.98</v>
      </c>
      <c r="I300" s="249"/>
      <c r="J300" s="245"/>
      <c r="K300" s="245"/>
      <c r="L300" s="250"/>
      <c r="M300" s="251"/>
      <c r="N300" s="252"/>
      <c r="O300" s="252"/>
      <c r="P300" s="252"/>
      <c r="Q300" s="252"/>
      <c r="R300" s="252"/>
      <c r="S300" s="252"/>
      <c r="T300" s="25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4" t="s">
        <v>130</v>
      </c>
      <c r="AU300" s="254" t="s">
        <v>82</v>
      </c>
      <c r="AV300" s="14" t="s">
        <v>82</v>
      </c>
      <c r="AW300" s="14" t="s">
        <v>33</v>
      </c>
      <c r="AX300" s="14" t="s">
        <v>72</v>
      </c>
      <c r="AY300" s="254" t="s">
        <v>121</v>
      </c>
    </row>
    <row r="301" s="16" customFormat="1">
      <c r="A301" s="16"/>
      <c r="B301" s="266"/>
      <c r="C301" s="267"/>
      <c r="D301" s="235" t="s">
        <v>130</v>
      </c>
      <c r="E301" s="268" t="s">
        <v>19</v>
      </c>
      <c r="F301" s="269" t="s">
        <v>165</v>
      </c>
      <c r="G301" s="267"/>
      <c r="H301" s="270">
        <v>8.9600000000000009</v>
      </c>
      <c r="I301" s="271"/>
      <c r="J301" s="267"/>
      <c r="K301" s="267"/>
      <c r="L301" s="272"/>
      <c r="M301" s="273"/>
      <c r="N301" s="274"/>
      <c r="O301" s="274"/>
      <c r="P301" s="274"/>
      <c r="Q301" s="274"/>
      <c r="R301" s="274"/>
      <c r="S301" s="274"/>
      <c r="T301" s="275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76" t="s">
        <v>130</v>
      </c>
      <c r="AU301" s="276" t="s">
        <v>82</v>
      </c>
      <c r="AV301" s="16" t="s">
        <v>145</v>
      </c>
      <c r="AW301" s="16" t="s">
        <v>33</v>
      </c>
      <c r="AX301" s="16" t="s">
        <v>72</v>
      </c>
      <c r="AY301" s="276" t="s">
        <v>121</v>
      </c>
    </row>
    <row r="302" s="13" customFormat="1">
      <c r="A302" s="13"/>
      <c r="B302" s="233"/>
      <c r="C302" s="234"/>
      <c r="D302" s="235" t="s">
        <v>130</v>
      </c>
      <c r="E302" s="236" t="s">
        <v>19</v>
      </c>
      <c r="F302" s="237" t="s">
        <v>659</v>
      </c>
      <c r="G302" s="234"/>
      <c r="H302" s="236" t="s">
        <v>19</v>
      </c>
      <c r="I302" s="238"/>
      <c r="J302" s="234"/>
      <c r="K302" s="234"/>
      <c r="L302" s="239"/>
      <c r="M302" s="240"/>
      <c r="N302" s="241"/>
      <c r="O302" s="241"/>
      <c r="P302" s="241"/>
      <c r="Q302" s="241"/>
      <c r="R302" s="241"/>
      <c r="S302" s="241"/>
      <c r="T302" s="242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3" t="s">
        <v>130</v>
      </c>
      <c r="AU302" s="243" t="s">
        <v>82</v>
      </c>
      <c r="AV302" s="13" t="s">
        <v>80</v>
      </c>
      <c r="AW302" s="13" t="s">
        <v>33</v>
      </c>
      <c r="AX302" s="13" t="s">
        <v>72</v>
      </c>
      <c r="AY302" s="243" t="s">
        <v>121</v>
      </c>
    </row>
    <row r="303" s="13" customFormat="1">
      <c r="A303" s="13"/>
      <c r="B303" s="233"/>
      <c r="C303" s="234"/>
      <c r="D303" s="235" t="s">
        <v>130</v>
      </c>
      <c r="E303" s="236" t="s">
        <v>19</v>
      </c>
      <c r="F303" s="237" t="s">
        <v>538</v>
      </c>
      <c r="G303" s="234"/>
      <c r="H303" s="236" t="s">
        <v>19</v>
      </c>
      <c r="I303" s="238"/>
      <c r="J303" s="234"/>
      <c r="K303" s="234"/>
      <c r="L303" s="239"/>
      <c r="M303" s="240"/>
      <c r="N303" s="241"/>
      <c r="O303" s="241"/>
      <c r="P303" s="241"/>
      <c r="Q303" s="241"/>
      <c r="R303" s="241"/>
      <c r="S303" s="241"/>
      <c r="T303" s="24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3" t="s">
        <v>130</v>
      </c>
      <c r="AU303" s="243" t="s">
        <v>82</v>
      </c>
      <c r="AV303" s="13" t="s">
        <v>80</v>
      </c>
      <c r="AW303" s="13" t="s">
        <v>33</v>
      </c>
      <c r="AX303" s="13" t="s">
        <v>72</v>
      </c>
      <c r="AY303" s="243" t="s">
        <v>121</v>
      </c>
    </row>
    <row r="304" s="14" customFormat="1">
      <c r="A304" s="14"/>
      <c r="B304" s="244"/>
      <c r="C304" s="245"/>
      <c r="D304" s="235" t="s">
        <v>130</v>
      </c>
      <c r="E304" s="246" t="s">
        <v>19</v>
      </c>
      <c r="F304" s="247" t="s">
        <v>660</v>
      </c>
      <c r="G304" s="245"/>
      <c r="H304" s="248">
        <v>282.04000000000002</v>
      </c>
      <c r="I304" s="249"/>
      <c r="J304" s="245"/>
      <c r="K304" s="245"/>
      <c r="L304" s="250"/>
      <c r="M304" s="251"/>
      <c r="N304" s="252"/>
      <c r="O304" s="252"/>
      <c r="P304" s="252"/>
      <c r="Q304" s="252"/>
      <c r="R304" s="252"/>
      <c r="S304" s="252"/>
      <c r="T304" s="25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4" t="s">
        <v>130</v>
      </c>
      <c r="AU304" s="254" t="s">
        <v>82</v>
      </c>
      <c r="AV304" s="14" t="s">
        <v>82</v>
      </c>
      <c r="AW304" s="14" t="s">
        <v>33</v>
      </c>
      <c r="AX304" s="14" t="s">
        <v>72</v>
      </c>
      <c r="AY304" s="254" t="s">
        <v>121</v>
      </c>
    </row>
    <row r="305" s="14" customFormat="1">
      <c r="A305" s="14"/>
      <c r="B305" s="244"/>
      <c r="C305" s="245"/>
      <c r="D305" s="235" t="s">
        <v>130</v>
      </c>
      <c r="E305" s="246" t="s">
        <v>19</v>
      </c>
      <c r="F305" s="247" t="s">
        <v>661</v>
      </c>
      <c r="G305" s="245"/>
      <c r="H305" s="248">
        <v>-15.380000000000001</v>
      </c>
      <c r="I305" s="249"/>
      <c r="J305" s="245"/>
      <c r="K305" s="245"/>
      <c r="L305" s="250"/>
      <c r="M305" s="251"/>
      <c r="N305" s="252"/>
      <c r="O305" s="252"/>
      <c r="P305" s="252"/>
      <c r="Q305" s="252"/>
      <c r="R305" s="252"/>
      <c r="S305" s="252"/>
      <c r="T305" s="25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4" t="s">
        <v>130</v>
      </c>
      <c r="AU305" s="254" t="s">
        <v>82</v>
      </c>
      <c r="AV305" s="14" t="s">
        <v>82</v>
      </c>
      <c r="AW305" s="14" t="s">
        <v>33</v>
      </c>
      <c r="AX305" s="14" t="s">
        <v>72</v>
      </c>
      <c r="AY305" s="254" t="s">
        <v>121</v>
      </c>
    </row>
    <row r="306" s="13" customFormat="1">
      <c r="A306" s="13"/>
      <c r="B306" s="233"/>
      <c r="C306" s="234"/>
      <c r="D306" s="235" t="s">
        <v>130</v>
      </c>
      <c r="E306" s="236" t="s">
        <v>19</v>
      </c>
      <c r="F306" s="237" t="s">
        <v>544</v>
      </c>
      <c r="G306" s="234"/>
      <c r="H306" s="236" t="s">
        <v>19</v>
      </c>
      <c r="I306" s="238"/>
      <c r="J306" s="234"/>
      <c r="K306" s="234"/>
      <c r="L306" s="239"/>
      <c r="M306" s="240"/>
      <c r="N306" s="241"/>
      <c r="O306" s="241"/>
      <c r="P306" s="241"/>
      <c r="Q306" s="241"/>
      <c r="R306" s="241"/>
      <c r="S306" s="241"/>
      <c r="T306" s="24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3" t="s">
        <v>130</v>
      </c>
      <c r="AU306" s="243" t="s">
        <v>82</v>
      </c>
      <c r="AV306" s="13" t="s">
        <v>80</v>
      </c>
      <c r="AW306" s="13" t="s">
        <v>33</v>
      </c>
      <c r="AX306" s="13" t="s">
        <v>72</v>
      </c>
      <c r="AY306" s="243" t="s">
        <v>121</v>
      </c>
    </row>
    <row r="307" s="14" customFormat="1">
      <c r="A307" s="14"/>
      <c r="B307" s="244"/>
      <c r="C307" s="245"/>
      <c r="D307" s="235" t="s">
        <v>130</v>
      </c>
      <c r="E307" s="246" t="s">
        <v>19</v>
      </c>
      <c r="F307" s="247" t="s">
        <v>662</v>
      </c>
      <c r="G307" s="245"/>
      <c r="H307" s="248">
        <v>109.13</v>
      </c>
      <c r="I307" s="249"/>
      <c r="J307" s="245"/>
      <c r="K307" s="245"/>
      <c r="L307" s="250"/>
      <c r="M307" s="251"/>
      <c r="N307" s="252"/>
      <c r="O307" s="252"/>
      <c r="P307" s="252"/>
      <c r="Q307" s="252"/>
      <c r="R307" s="252"/>
      <c r="S307" s="252"/>
      <c r="T307" s="25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4" t="s">
        <v>130</v>
      </c>
      <c r="AU307" s="254" t="s">
        <v>82</v>
      </c>
      <c r="AV307" s="14" t="s">
        <v>82</v>
      </c>
      <c r="AW307" s="14" t="s">
        <v>33</v>
      </c>
      <c r="AX307" s="14" t="s">
        <v>72</v>
      </c>
      <c r="AY307" s="254" t="s">
        <v>121</v>
      </c>
    </row>
    <row r="308" s="16" customFormat="1">
      <c r="A308" s="16"/>
      <c r="B308" s="266"/>
      <c r="C308" s="267"/>
      <c r="D308" s="235" t="s">
        <v>130</v>
      </c>
      <c r="E308" s="268" t="s">
        <v>19</v>
      </c>
      <c r="F308" s="269" t="s">
        <v>165</v>
      </c>
      <c r="G308" s="267"/>
      <c r="H308" s="270">
        <v>375.79000000000002</v>
      </c>
      <c r="I308" s="271"/>
      <c r="J308" s="267"/>
      <c r="K308" s="267"/>
      <c r="L308" s="272"/>
      <c r="M308" s="273"/>
      <c r="N308" s="274"/>
      <c r="O308" s="274"/>
      <c r="P308" s="274"/>
      <c r="Q308" s="274"/>
      <c r="R308" s="274"/>
      <c r="S308" s="274"/>
      <c r="T308" s="275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276" t="s">
        <v>130</v>
      </c>
      <c r="AU308" s="276" t="s">
        <v>82</v>
      </c>
      <c r="AV308" s="16" t="s">
        <v>145</v>
      </c>
      <c r="AW308" s="16" t="s">
        <v>33</v>
      </c>
      <c r="AX308" s="16" t="s">
        <v>72</v>
      </c>
      <c r="AY308" s="276" t="s">
        <v>121</v>
      </c>
    </row>
    <row r="309" s="13" customFormat="1">
      <c r="A309" s="13"/>
      <c r="B309" s="233"/>
      <c r="C309" s="234"/>
      <c r="D309" s="235" t="s">
        <v>130</v>
      </c>
      <c r="E309" s="236" t="s">
        <v>19</v>
      </c>
      <c r="F309" s="237" t="s">
        <v>663</v>
      </c>
      <c r="G309" s="234"/>
      <c r="H309" s="236" t="s">
        <v>19</v>
      </c>
      <c r="I309" s="238"/>
      <c r="J309" s="234"/>
      <c r="K309" s="234"/>
      <c r="L309" s="239"/>
      <c r="M309" s="240"/>
      <c r="N309" s="241"/>
      <c r="O309" s="241"/>
      <c r="P309" s="241"/>
      <c r="Q309" s="241"/>
      <c r="R309" s="241"/>
      <c r="S309" s="241"/>
      <c r="T309" s="24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3" t="s">
        <v>130</v>
      </c>
      <c r="AU309" s="243" t="s">
        <v>82</v>
      </c>
      <c r="AV309" s="13" t="s">
        <v>80</v>
      </c>
      <c r="AW309" s="13" t="s">
        <v>33</v>
      </c>
      <c r="AX309" s="13" t="s">
        <v>72</v>
      </c>
      <c r="AY309" s="243" t="s">
        <v>121</v>
      </c>
    </row>
    <row r="310" s="14" customFormat="1">
      <c r="A310" s="14"/>
      <c r="B310" s="244"/>
      <c r="C310" s="245"/>
      <c r="D310" s="235" t="s">
        <v>130</v>
      </c>
      <c r="E310" s="246" t="s">
        <v>19</v>
      </c>
      <c r="F310" s="247" t="s">
        <v>664</v>
      </c>
      <c r="G310" s="245"/>
      <c r="H310" s="248">
        <v>15.380000000000001</v>
      </c>
      <c r="I310" s="249"/>
      <c r="J310" s="245"/>
      <c r="K310" s="245"/>
      <c r="L310" s="250"/>
      <c r="M310" s="251"/>
      <c r="N310" s="252"/>
      <c r="O310" s="252"/>
      <c r="P310" s="252"/>
      <c r="Q310" s="252"/>
      <c r="R310" s="252"/>
      <c r="S310" s="252"/>
      <c r="T310" s="25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4" t="s">
        <v>130</v>
      </c>
      <c r="AU310" s="254" t="s">
        <v>82</v>
      </c>
      <c r="AV310" s="14" t="s">
        <v>82</v>
      </c>
      <c r="AW310" s="14" t="s">
        <v>33</v>
      </c>
      <c r="AX310" s="14" t="s">
        <v>72</v>
      </c>
      <c r="AY310" s="254" t="s">
        <v>121</v>
      </c>
    </row>
    <row r="311" s="16" customFormat="1">
      <c r="A311" s="16"/>
      <c r="B311" s="266"/>
      <c r="C311" s="267"/>
      <c r="D311" s="235" t="s">
        <v>130</v>
      </c>
      <c r="E311" s="268" t="s">
        <v>19</v>
      </c>
      <c r="F311" s="269" t="s">
        <v>165</v>
      </c>
      <c r="G311" s="267"/>
      <c r="H311" s="270">
        <v>15.380000000000001</v>
      </c>
      <c r="I311" s="271"/>
      <c r="J311" s="267"/>
      <c r="K311" s="267"/>
      <c r="L311" s="272"/>
      <c r="M311" s="273"/>
      <c r="N311" s="274"/>
      <c r="O311" s="274"/>
      <c r="P311" s="274"/>
      <c r="Q311" s="274"/>
      <c r="R311" s="274"/>
      <c r="S311" s="274"/>
      <c r="T311" s="275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76" t="s">
        <v>130</v>
      </c>
      <c r="AU311" s="276" t="s">
        <v>82</v>
      </c>
      <c r="AV311" s="16" t="s">
        <v>145</v>
      </c>
      <c r="AW311" s="16" t="s">
        <v>33</v>
      </c>
      <c r="AX311" s="16" t="s">
        <v>72</v>
      </c>
      <c r="AY311" s="276" t="s">
        <v>121</v>
      </c>
    </row>
    <row r="312" s="15" customFormat="1">
      <c r="A312" s="15"/>
      <c r="B312" s="255"/>
      <c r="C312" s="256"/>
      <c r="D312" s="235" t="s">
        <v>130</v>
      </c>
      <c r="E312" s="257" t="s">
        <v>19</v>
      </c>
      <c r="F312" s="258" t="s">
        <v>137</v>
      </c>
      <c r="G312" s="256"/>
      <c r="H312" s="259">
        <v>400.13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5" t="s">
        <v>130</v>
      </c>
      <c r="AU312" s="265" t="s">
        <v>82</v>
      </c>
      <c r="AV312" s="15" t="s">
        <v>128</v>
      </c>
      <c r="AW312" s="15" t="s">
        <v>33</v>
      </c>
      <c r="AX312" s="15" t="s">
        <v>80</v>
      </c>
      <c r="AY312" s="265" t="s">
        <v>121</v>
      </c>
    </row>
    <row r="313" s="2" customFormat="1" ht="16.5" customHeight="1">
      <c r="A313" s="40"/>
      <c r="B313" s="41"/>
      <c r="C313" s="277" t="s">
        <v>391</v>
      </c>
      <c r="D313" s="277" t="s">
        <v>202</v>
      </c>
      <c r="E313" s="278" t="s">
        <v>665</v>
      </c>
      <c r="F313" s="279" t="s">
        <v>666</v>
      </c>
      <c r="G313" s="280" t="s">
        <v>126</v>
      </c>
      <c r="H313" s="281">
        <v>9.2289999999999992</v>
      </c>
      <c r="I313" s="282"/>
      <c r="J313" s="283">
        <f>ROUND(I313*H313,2)</f>
        <v>0</v>
      </c>
      <c r="K313" s="279" t="s">
        <v>19</v>
      </c>
      <c r="L313" s="284"/>
      <c r="M313" s="285" t="s">
        <v>19</v>
      </c>
      <c r="N313" s="286" t="s">
        <v>43</v>
      </c>
      <c r="O313" s="86"/>
      <c r="P313" s="229">
        <f>O313*H313</f>
        <v>0</v>
      </c>
      <c r="Q313" s="229">
        <v>0.152</v>
      </c>
      <c r="R313" s="229">
        <f>Q313*H313</f>
        <v>1.4028079999999998</v>
      </c>
      <c r="S313" s="229">
        <v>0</v>
      </c>
      <c r="T313" s="23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31" t="s">
        <v>179</v>
      </c>
      <c r="AT313" s="231" t="s">
        <v>202</v>
      </c>
      <c r="AU313" s="231" t="s">
        <v>82</v>
      </c>
      <c r="AY313" s="19" t="s">
        <v>121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9" t="s">
        <v>80</v>
      </c>
      <c r="BK313" s="232">
        <f>ROUND(I313*H313,2)</f>
        <v>0</v>
      </c>
      <c r="BL313" s="19" t="s">
        <v>128</v>
      </c>
      <c r="BM313" s="231" t="s">
        <v>667</v>
      </c>
    </row>
    <row r="314" s="14" customFormat="1">
      <c r="A314" s="14"/>
      <c r="B314" s="244"/>
      <c r="C314" s="245"/>
      <c r="D314" s="235" t="s">
        <v>130</v>
      </c>
      <c r="E314" s="246" t="s">
        <v>19</v>
      </c>
      <c r="F314" s="247" t="s">
        <v>668</v>
      </c>
      <c r="G314" s="245"/>
      <c r="H314" s="248">
        <v>9.2289999999999992</v>
      </c>
      <c r="I314" s="249"/>
      <c r="J314" s="245"/>
      <c r="K314" s="245"/>
      <c r="L314" s="250"/>
      <c r="M314" s="251"/>
      <c r="N314" s="252"/>
      <c r="O314" s="252"/>
      <c r="P314" s="252"/>
      <c r="Q314" s="252"/>
      <c r="R314" s="252"/>
      <c r="S314" s="252"/>
      <c r="T314" s="25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4" t="s">
        <v>130</v>
      </c>
      <c r="AU314" s="254" t="s">
        <v>82</v>
      </c>
      <c r="AV314" s="14" t="s">
        <v>82</v>
      </c>
      <c r="AW314" s="14" t="s">
        <v>33</v>
      </c>
      <c r="AX314" s="14" t="s">
        <v>72</v>
      </c>
      <c r="AY314" s="254" t="s">
        <v>121</v>
      </c>
    </row>
    <row r="315" s="15" customFormat="1">
      <c r="A315" s="15"/>
      <c r="B315" s="255"/>
      <c r="C315" s="256"/>
      <c r="D315" s="235" t="s">
        <v>130</v>
      </c>
      <c r="E315" s="257" t="s">
        <v>19</v>
      </c>
      <c r="F315" s="258" t="s">
        <v>137</v>
      </c>
      <c r="G315" s="256"/>
      <c r="H315" s="259">
        <v>9.2289999999999992</v>
      </c>
      <c r="I315" s="260"/>
      <c r="J315" s="256"/>
      <c r="K315" s="256"/>
      <c r="L315" s="261"/>
      <c r="M315" s="262"/>
      <c r="N315" s="263"/>
      <c r="O315" s="263"/>
      <c r="P315" s="263"/>
      <c r="Q315" s="263"/>
      <c r="R315" s="263"/>
      <c r="S315" s="263"/>
      <c r="T315" s="264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5" t="s">
        <v>130</v>
      </c>
      <c r="AU315" s="265" t="s">
        <v>82</v>
      </c>
      <c r="AV315" s="15" t="s">
        <v>128</v>
      </c>
      <c r="AW315" s="15" t="s">
        <v>33</v>
      </c>
      <c r="AX315" s="15" t="s">
        <v>80</v>
      </c>
      <c r="AY315" s="265" t="s">
        <v>121</v>
      </c>
    </row>
    <row r="316" s="2" customFormat="1" ht="16.5" customHeight="1">
      <c r="A316" s="40"/>
      <c r="B316" s="41"/>
      <c r="C316" s="277" t="s">
        <v>395</v>
      </c>
      <c r="D316" s="277" t="s">
        <v>202</v>
      </c>
      <c r="E316" s="278" t="s">
        <v>669</v>
      </c>
      <c r="F316" s="279" t="s">
        <v>670</v>
      </c>
      <c r="G316" s="280" t="s">
        <v>126</v>
      </c>
      <c r="H316" s="281">
        <v>379.548</v>
      </c>
      <c r="I316" s="282"/>
      <c r="J316" s="283">
        <f>ROUND(I316*H316,2)</f>
        <v>0</v>
      </c>
      <c r="K316" s="279" t="s">
        <v>127</v>
      </c>
      <c r="L316" s="284"/>
      <c r="M316" s="285" t="s">
        <v>19</v>
      </c>
      <c r="N316" s="286" t="s">
        <v>43</v>
      </c>
      <c r="O316" s="86"/>
      <c r="P316" s="229">
        <f>O316*H316</f>
        <v>0</v>
      </c>
      <c r="Q316" s="229">
        <v>0.152</v>
      </c>
      <c r="R316" s="229">
        <f>Q316*H316</f>
        <v>57.691296000000001</v>
      </c>
      <c r="S316" s="229">
        <v>0</v>
      </c>
      <c r="T316" s="23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31" t="s">
        <v>179</v>
      </c>
      <c r="AT316" s="231" t="s">
        <v>202</v>
      </c>
      <c r="AU316" s="231" t="s">
        <v>82</v>
      </c>
      <c r="AY316" s="19" t="s">
        <v>121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9" t="s">
        <v>80</v>
      </c>
      <c r="BK316" s="232">
        <f>ROUND(I316*H316,2)</f>
        <v>0</v>
      </c>
      <c r="BL316" s="19" t="s">
        <v>128</v>
      </c>
      <c r="BM316" s="231" t="s">
        <v>671</v>
      </c>
    </row>
    <row r="317" s="14" customFormat="1">
      <c r="A317" s="14"/>
      <c r="B317" s="244"/>
      <c r="C317" s="245"/>
      <c r="D317" s="235" t="s">
        <v>130</v>
      </c>
      <c r="E317" s="246" t="s">
        <v>19</v>
      </c>
      <c r="F317" s="247" t="s">
        <v>672</v>
      </c>
      <c r="G317" s="245"/>
      <c r="H317" s="248">
        <v>379.548</v>
      </c>
      <c r="I317" s="249"/>
      <c r="J317" s="245"/>
      <c r="K317" s="245"/>
      <c r="L317" s="250"/>
      <c r="M317" s="251"/>
      <c r="N317" s="252"/>
      <c r="O317" s="252"/>
      <c r="P317" s="252"/>
      <c r="Q317" s="252"/>
      <c r="R317" s="252"/>
      <c r="S317" s="252"/>
      <c r="T317" s="25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4" t="s">
        <v>130</v>
      </c>
      <c r="AU317" s="254" t="s">
        <v>82</v>
      </c>
      <c r="AV317" s="14" t="s">
        <v>82</v>
      </c>
      <c r="AW317" s="14" t="s">
        <v>33</v>
      </c>
      <c r="AX317" s="14" t="s">
        <v>72</v>
      </c>
      <c r="AY317" s="254" t="s">
        <v>121</v>
      </c>
    </row>
    <row r="318" s="15" customFormat="1">
      <c r="A318" s="15"/>
      <c r="B318" s="255"/>
      <c r="C318" s="256"/>
      <c r="D318" s="235" t="s">
        <v>130</v>
      </c>
      <c r="E318" s="257" t="s">
        <v>19</v>
      </c>
      <c r="F318" s="258" t="s">
        <v>137</v>
      </c>
      <c r="G318" s="256"/>
      <c r="H318" s="259">
        <v>379.548</v>
      </c>
      <c r="I318" s="260"/>
      <c r="J318" s="256"/>
      <c r="K318" s="256"/>
      <c r="L318" s="261"/>
      <c r="M318" s="262"/>
      <c r="N318" s="263"/>
      <c r="O318" s="263"/>
      <c r="P318" s="263"/>
      <c r="Q318" s="263"/>
      <c r="R318" s="263"/>
      <c r="S318" s="263"/>
      <c r="T318" s="264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5" t="s">
        <v>130</v>
      </c>
      <c r="AU318" s="265" t="s">
        <v>82</v>
      </c>
      <c r="AV318" s="15" t="s">
        <v>128</v>
      </c>
      <c r="AW318" s="15" t="s">
        <v>33</v>
      </c>
      <c r="AX318" s="15" t="s">
        <v>80</v>
      </c>
      <c r="AY318" s="265" t="s">
        <v>121</v>
      </c>
    </row>
    <row r="319" s="2" customFormat="1" ht="16.5" customHeight="1">
      <c r="A319" s="40"/>
      <c r="B319" s="41"/>
      <c r="C319" s="277" t="s">
        <v>400</v>
      </c>
      <c r="D319" s="277" t="s">
        <v>202</v>
      </c>
      <c r="E319" s="278" t="s">
        <v>648</v>
      </c>
      <c r="F319" s="279" t="s">
        <v>649</v>
      </c>
      <c r="G319" s="280" t="s">
        <v>126</v>
      </c>
      <c r="H319" s="281">
        <v>15.840999999999999</v>
      </c>
      <c r="I319" s="282"/>
      <c r="J319" s="283">
        <f>ROUND(I319*H319,2)</f>
        <v>0</v>
      </c>
      <c r="K319" s="279" t="s">
        <v>127</v>
      </c>
      <c r="L319" s="284"/>
      <c r="M319" s="285" t="s">
        <v>19</v>
      </c>
      <c r="N319" s="286" t="s">
        <v>43</v>
      </c>
      <c r="O319" s="86"/>
      <c r="P319" s="229">
        <f>O319*H319</f>
        <v>0</v>
      </c>
      <c r="Q319" s="229">
        <v>0.17599999999999999</v>
      </c>
      <c r="R319" s="229">
        <f>Q319*H319</f>
        <v>2.7880159999999998</v>
      </c>
      <c r="S319" s="229">
        <v>0</v>
      </c>
      <c r="T319" s="23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31" t="s">
        <v>179</v>
      </c>
      <c r="AT319" s="231" t="s">
        <v>202</v>
      </c>
      <c r="AU319" s="231" t="s">
        <v>82</v>
      </c>
      <c r="AY319" s="19" t="s">
        <v>121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9" t="s">
        <v>80</v>
      </c>
      <c r="BK319" s="232">
        <f>ROUND(I319*H319,2)</f>
        <v>0</v>
      </c>
      <c r="BL319" s="19" t="s">
        <v>128</v>
      </c>
      <c r="BM319" s="231" t="s">
        <v>673</v>
      </c>
    </row>
    <row r="320" s="14" customFormat="1">
      <c r="A320" s="14"/>
      <c r="B320" s="244"/>
      <c r="C320" s="245"/>
      <c r="D320" s="235" t="s">
        <v>130</v>
      </c>
      <c r="E320" s="246" t="s">
        <v>19</v>
      </c>
      <c r="F320" s="247" t="s">
        <v>674</v>
      </c>
      <c r="G320" s="245"/>
      <c r="H320" s="248">
        <v>15.840999999999999</v>
      </c>
      <c r="I320" s="249"/>
      <c r="J320" s="245"/>
      <c r="K320" s="245"/>
      <c r="L320" s="250"/>
      <c r="M320" s="251"/>
      <c r="N320" s="252"/>
      <c r="O320" s="252"/>
      <c r="P320" s="252"/>
      <c r="Q320" s="252"/>
      <c r="R320" s="252"/>
      <c r="S320" s="252"/>
      <c r="T320" s="25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4" t="s">
        <v>130</v>
      </c>
      <c r="AU320" s="254" t="s">
        <v>82</v>
      </c>
      <c r="AV320" s="14" t="s">
        <v>82</v>
      </c>
      <c r="AW320" s="14" t="s">
        <v>33</v>
      </c>
      <c r="AX320" s="14" t="s">
        <v>72</v>
      </c>
      <c r="AY320" s="254" t="s">
        <v>121</v>
      </c>
    </row>
    <row r="321" s="15" customFormat="1">
      <c r="A321" s="15"/>
      <c r="B321" s="255"/>
      <c r="C321" s="256"/>
      <c r="D321" s="235" t="s">
        <v>130</v>
      </c>
      <c r="E321" s="257" t="s">
        <v>19</v>
      </c>
      <c r="F321" s="258" t="s">
        <v>137</v>
      </c>
      <c r="G321" s="256"/>
      <c r="H321" s="259">
        <v>15.840999999999999</v>
      </c>
      <c r="I321" s="260"/>
      <c r="J321" s="256"/>
      <c r="K321" s="256"/>
      <c r="L321" s="261"/>
      <c r="M321" s="262"/>
      <c r="N321" s="263"/>
      <c r="O321" s="263"/>
      <c r="P321" s="263"/>
      <c r="Q321" s="263"/>
      <c r="R321" s="263"/>
      <c r="S321" s="263"/>
      <c r="T321" s="264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5" t="s">
        <v>130</v>
      </c>
      <c r="AU321" s="265" t="s">
        <v>82</v>
      </c>
      <c r="AV321" s="15" t="s">
        <v>128</v>
      </c>
      <c r="AW321" s="15" t="s">
        <v>33</v>
      </c>
      <c r="AX321" s="15" t="s">
        <v>80</v>
      </c>
      <c r="AY321" s="265" t="s">
        <v>121</v>
      </c>
    </row>
    <row r="322" s="2" customFormat="1" ht="36" customHeight="1">
      <c r="A322" s="40"/>
      <c r="B322" s="41"/>
      <c r="C322" s="220" t="s">
        <v>405</v>
      </c>
      <c r="D322" s="220" t="s">
        <v>123</v>
      </c>
      <c r="E322" s="221" t="s">
        <v>675</v>
      </c>
      <c r="F322" s="222" t="s">
        <v>676</v>
      </c>
      <c r="G322" s="223" t="s">
        <v>126</v>
      </c>
      <c r="H322" s="224">
        <v>11.359999999999999</v>
      </c>
      <c r="I322" s="225"/>
      <c r="J322" s="226">
        <f>ROUND(I322*H322,2)</f>
        <v>0</v>
      </c>
      <c r="K322" s="222" t="s">
        <v>127</v>
      </c>
      <c r="L322" s="46"/>
      <c r="M322" s="227" t="s">
        <v>19</v>
      </c>
      <c r="N322" s="228" t="s">
        <v>43</v>
      </c>
      <c r="O322" s="86"/>
      <c r="P322" s="229">
        <f>O322*H322</f>
        <v>0</v>
      </c>
      <c r="Q322" s="229">
        <v>0.098000000000000004</v>
      </c>
      <c r="R322" s="229">
        <f>Q322*H322</f>
        <v>1.1132800000000001</v>
      </c>
      <c r="S322" s="229">
        <v>0</v>
      </c>
      <c r="T322" s="230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31" t="s">
        <v>128</v>
      </c>
      <c r="AT322" s="231" t="s">
        <v>123</v>
      </c>
      <c r="AU322" s="231" t="s">
        <v>82</v>
      </c>
      <c r="AY322" s="19" t="s">
        <v>121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9" t="s">
        <v>80</v>
      </c>
      <c r="BK322" s="232">
        <f>ROUND(I322*H322,2)</f>
        <v>0</v>
      </c>
      <c r="BL322" s="19" t="s">
        <v>128</v>
      </c>
      <c r="BM322" s="231" t="s">
        <v>677</v>
      </c>
    </row>
    <row r="323" s="14" customFormat="1">
      <c r="A323" s="14"/>
      <c r="B323" s="244"/>
      <c r="C323" s="245"/>
      <c r="D323" s="235" t="s">
        <v>130</v>
      </c>
      <c r="E323" s="246" t="s">
        <v>19</v>
      </c>
      <c r="F323" s="247" t="s">
        <v>678</v>
      </c>
      <c r="G323" s="245"/>
      <c r="H323" s="248">
        <v>7.3600000000000003</v>
      </c>
      <c r="I323" s="249"/>
      <c r="J323" s="245"/>
      <c r="K323" s="245"/>
      <c r="L323" s="250"/>
      <c r="M323" s="251"/>
      <c r="N323" s="252"/>
      <c r="O323" s="252"/>
      <c r="P323" s="252"/>
      <c r="Q323" s="252"/>
      <c r="R323" s="252"/>
      <c r="S323" s="252"/>
      <c r="T323" s="253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4" t="s">
        <v>130</v>
      </c>
      <c r="AU323" s="254" t="s">
        <v>82</v>
      </c>
      <c r="AV323" s="14" t="s">
        <v>82</v>
      </c>
      <c r="AW323" s="14" t="s">
        <v>33</v>
      </c>
      <c r="AX323" s="14" t="s">
        <v>72</v>
      </c>
      <c r="AY323" s="254" t="s">
        <v>121</v>
      </c>
    </row>
    <row r="324" s="14" customFormat="1">
      <c r="A324" s="14"/>
      <c r="B324" s="244"/>
      <c r="C324" s="245"/>
      <c r="D324" s="235" t="s">
        <v>130</v>
      </c>
      <c r="E324" s="246" t="s">
        <v>19</v>
      </c>
      <c r="F324" s="247" t="s">
        <v>679</v>
      </c>
      <c r="G324" s="245"/>
      <c r="H324" s="248">
        <v>4</v>
      </c>
      <c r="I324" s="249"/>
      <c r="J324" s="245"/>
      <c r="K324" s="245"/>
      <c r="L324" s="250"/>
      <c r="M324" s="251"/>
      <c r="N324" s="252"/>
      <c r="O324" s="252"/>
      <c r="P324" s="252"/>
      <c r="Q324" s="252"/>
      <c r="R324" s="252"/>
      <c r="S324" s="252"/>
      <c r="T324" s="253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4" t="s">
        <v>130</v>
      </c>
      <c r="AU324" s="254" t="s">
        <v>82</v>
      </c>
      <c r="AV324" s="14" t="s">
        <v>82</v>
      </c>
      <c r="AW324" s="14" t="s">
        <v>33</v>
      </c>
      <c r="AX324" s="14" t="s">
        <v>72</v>
      </c>
      <c r="AY324" s="254" t="s">
        <v>121</v>
      </c>
    </row>
    <row r="325" s="15" customFormat="1">
      <c r="A325" s="15"/>
      <c r="B325" s="255"/>
      <c r="C325" s="256"/>
      <c r="D325" s="235" t="s">
        <v>130</v>
      </c>
      <c r="E325" s="257" t="s">
        <v>19</v>
      </c>
      <c r="F325" s="258" t="s">
        <v>137</v>
      </c>
      <c r="G325" s="256"/>
      <c r="H325" s="259">
        <v>11.359999999999999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65" t="s">
        <v>130</v>
      </c>
      <c r="AU325" s="265" t="s">
        <v>82</v>
      </c>
      <c r="AV325" s="15" t="s">
        <v>128</v>
      </c>
      <c r="AW325" s="15" t="s">
        <v>33</v>
      </c>
      <c r="AX325" s="15" t="s">
        <v>80</v>
      </c>
      <c r="AY325" s="265" t="s">
        <v>121</v>
      </c>
    </row>
    <row r="326" s="2" customFormat="1" ht="16.5" customHeight="1">
      <c r="A326" s="40"/>
      <c r="B326" s="41"/>
      <c r="C326" s="277" t="s">
        <v>410</v>
      </c>
      <c r="D326" s="277" t="s">
        <v>202</v>
      </c>
      <c r="E326" s="278" t="s">
        <v>680</v>
      </c>
      <c r="F326" s="279" t="s">
        <v>681</v>
      </c>
      <c r="G326" s="280" t="s">
        <v>126</v>
      </c>
      <c r="H326" s="281">
        <v>11.701000000000001</v>
      </c>
      <c r="I326" s="282"/>
      <c r="J326" s="283">
        <f>ROUND(I326*H326,2)</f>
        <v>0</v>
      </c>
      <c r="K326" s="279" t="s">
        <v>127</v>
      </c>
      <c r="L326" s="284"/>
      <c r="M326" s="285" t="s">
        <v>19</v>
      </c>
      <c r="N326" s="286" t="s">
        <v>43</v>
      </c>
      <c r="O326" s="86"/>
      <c r="P326" s="229">
        <f>O326*H326</f>
        <v>0</v>
      </c>
      <c r="Q326" s="229">
        <v>0.1125</v>
      </c>
      <c r="R326" s="229">
        <f>Q326*H326</f>
        <v>1.3163625000000001</v>
      </c>
      <c r="S326" s="229">
        <v>0</v>
      </c>
      <c r="T326" s="230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31" t="s">
        <v>179</v>
      </c>
      <c r="AT326" s="231" t="s">
        <v>202</v>
      </c>
      <c r="AU326" s="231" t="s">
        <v>82</v>
      </c>
      <c r="AY326" s="19" t="s">
        <v>121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9" t="s">
        <v>80</v>
      </c>
      <c r="BK326" s="232">
        <f>ROUND(I326*H326,2)</f>
        <v>0</v>
      </c>
      <c r="BL326" s="19" t="s">
        <v>128</v>
      </c>
      <c r="BM326" s="231" t="s">
        <v>682</v>
      </c>
    </row>
    <row r="327" s="14" customFormat="1">
      <c r="A327" s="14"/>
      <c r="B327" s="244"/>
      <c r="C327" s="245"/>
      <c r="D327" s="235" t="s">
        <v>130</v>
      </c>
      <c r="E327" s="246" t="s">
        <v>19</v>
      </c>
      <c r="F327" s="247" t="s">
        <v>683</v>
      </c>
      <c r="G327" s="245"/>
      <c r="H327" s="248">
        <v>11.701000000000001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130</v>
      </c>
      <c r="AU327" s="254" t="s">
        <v>82</v>
      </c>
      <c r="AV327" s="14" t="s">
        <v>82</v>
      </c>
      <c r="AW327" s="14" t="s">
        <v>33</v>
      </c>
      <c r="AX327" s="14" t="s">
        <v>72</v>
      </c>
      <c r="AY327" s="254" t="s">
        <v>121</v>
      </c>
    </row>
    <row r="328" s="15" customFormat="1">
      <c r="A328" s="15"/>
      <c r="B328" s="255"/>
      <c r="C328" s="256"/>
      <c r="D328" s="235" t="s">
        <v>130</v>
      </c>
      <c r="E328" s="257" t="s">
        <v>19</v>
      </c>
      <c r="F328" s="258" t="s">
        <v>137</v>
      </c>
      <c r="G328" s="256"/>
      <c r="H328" s="259">
        <v>11.701000000000001</v>
      </c>
      <c r="I328" s="260"/>
      <c r="J328" s="256"/>
      <c r="K328" s="256"/>
      <c r="L328" s="261"/>
      <c r="M328" s="262"/>
      <c r="N328" s="263"/>
      <c r="O328" s="263"/>
      <c r="P328" s="263"/>
      <c r="Q328" s="263"/>
      <c r="R328" s="263"/>
      <c r="S328" s="263"/>
      <c r="T328" s="264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5" t="s">
        <v>130</v>
      </c>
      <c r="AU328" s="265" t="s">
        <v>82</v>
      </c>
      <c r="AV328" s="15" t="s">
        <v>128</v>
      </c>
      <c r="AW328" s="15" t="s">
        <v>33</v>
      </c>
      <c r="AX328" s="15" t="s">
        <v>80</v>
      </c>
      <c r="AY328" s="265" t="s">
        <v>121</v>
      </c>
    </row>
    <row r="329" s="12" customFormat="1" ht="22.8" customHeight="1">
      <c r="A329" s="12"/>
      <c r="B329" s="204"/>
      <c r="C329" s="205"/>
      <c r="D329" s="206" t="s">
        <v>71</v>
      </c>
      <c r="E329" s="218" t="s">
        <v>179</v>
      </c>
      <c r="F329" s="218" t="s">
        <v>684</v>
      </c>
      <c r="G329" s="205"/>
      <c r="H329" s="205"/>
      <c r="I329" s="208"/>
      <c r="J329" s="219">
        <f>BK329</f>
        <v>0</v>
      </c>
      <c r="K329" s="205"/>
      <c r="L329" s="210"/>
      <c r="M329" s="211"/>
      <c r="N329" s="212"/>
      <c r="O329" s="212"/>
      <c r="P329" s="213">
        <f>SUM(P330:P353)</f>
        <v>0</v>
      </c>
      <c r="Q329" s="212"/>
      <c r="R329" s="213">
        <f>SUM(R330:R353)</f>
        <v>2.6445905000000001</v>
      </c>
      <c r="S329" s="212"/>
      <c r="T329" s="214">
        <f>SUM(T330:T353)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5" t="s">
        <v>80</v>
      </c>
      <c r="AT329" s="216" t="s">
        <v>71</v>
      </c>
      <c r="AU329" s="216" t="s">
        <v>80</v>
      </c>
      <c r="AY329" s="215" t="s">
        <v>121</v>
      </c>
      <c r="BK329" s="217">
        <f>SUM(BK330:BK353)</f>
        <v>0</v>
      </c>
    </row>
    <row r="330" s="2" customFormat="1" ht="16.5" customHeight="1">
      <c r="A330" s="40"/>
      <c r="B330" s="41"/>
      <c r="C330" s="220" t="s">
        <v>416</v>
      </c>
      <c r="D330" s="220" t="s">
        <v>123</v>
      </c>
      <c r="E330" s="221" t="s">
        <v>685</v>
      </c>
      <c r="F330" s="222" t="s">
        <v>686</v>
      </c>
      <c r="G330" s="223" t="s">
        <v>387</v>
      </c>
      <c r="H330" s="224">
        <v>1</v>
      </c>
      <c r="I330" s="225"/>
      <c r="J330" s="226">
        <f>ROUND(I330*H330,2)</f>
        <v>0</v>
      </c>
      <c r="K330" s="222" t="s">
        <v>19</v>
      </c>
      <c r="L330" s="46"/>
      <c r="M330" s="227" t="s">
        <v>19</v>
      </c>
      <c r="N330" s="228" t="s">
        <v>43</v>
      </c>
      <c r="O330" s="86"/>
      <c r="P330" s="229">
        <f>O330*H330</f>
        <v>0</v>
      </c>
      <c r="Q330" s="229">
        <v>1.46972334</v>
      </c>
      <c r="R330" s="229">
        <f>Q330*H330</f>
        <v>1.46972334</v>
      </c>
      <c r="S330" s="229">
        <v>0</v>
      </c>
      <c r="T330" s="230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31" t="s">
        <v>128</v>
      </c>
      <c r="AT330" s="231" t="s">
        <v>123</v>
      </c>
      <c r="AU330" s="231" t="s">
        <v>82</v>
      </c>
      <c r="AY330" s="19" t="s">
        <v>121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19" t="s">
        <v>80</v>
      </c>
      <c r="BK330" s="232">
        <f>ROUND(I330*H330,2)</f>
        <v>0</v>
      </c>
      <c r="BL330" s="19" t="s">
        <v>128</v>
      </c>
      <c r="BM330" s="231" t="s">
        <v>687</v>
      </c>
    </row>
    <row r="331" s="2" customFormat="1" ht="16.5" customHeight="1">
      <c r="A331" s="40"/>
      <c r="B331" s="41"/>
      <c r="C331" s="277" t="s">
        <v>424</v>
      </c>
      <c r="D331" s="277" t="s">
        <v>202</v>
      </c>
      <c r="E331" s="278" t="s">
        <v>688</v>
      </c>
      <c r="F331" s="279" t="s">
        <v>689</v>
      </c>
      <c r="G331" s="280" t="s">
        <v>387</v>
      </c>
      <c r="H331" s="281">
        <v>1</v>
      </c>
      <c r="I331" s="282"/>
      <c r="J331" s="283">
        <f>ROUND(I331*H331,2)</f>
        <v>0</v>
      </c>
      <c r="K331" s="279" t="s">
        <v>19</v>
      </c>
      <c r="L331" s="284"/>
      <c r="M331" s="285" t="s">
        <v>19</v>
      </c>
      <c r="N331" s="286" t="s">
        <v>43</v>
      </c>
      <c r="O331" s="86"/>
      <c r="P331" s="229">
        <f>O331*H331</f>
        <v>0</v>
      </c>
      <c r="Q331" s="229">
        <v>0.00091</v>
      </c>
      <c r="R331" s="229">
        <f>Q331*H331</f>
        <v>0.00091</v>
      </c>
      <c r="S331" s="229">
        <v>0</v>
      </c>
      <c r="T331" s="23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31" t="s">
        <v>179</v>
      </c>
      <c r="AT331" s="231" t="s">
        <v>202</v>
      </c>
      <c r="AU331" s="231" t="s">
        <v>82</v>
      </c>
      <c r="AY331" s="19" t="s">
        <v>121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9" t="s">
        <v>80</v>
      </c>
      <c r="BK331" s="232">
        <f>ROUND(I331*H331,2)</f>
        <v>0</v>
      </c>
      <c r="BL331" s="19" t="s">
        <v>128</v>
      </c>
      <c r="BM331" s="231" t="s">
        <v>690</v>
      </c>
    </row>
    <row r="332" s="2" customFormat="1" ht="24" customHeight="1">
      <c r="A332" s="40"/>
      <c r="B332" s="41"/>
      <c r="C332" s="220" t="s">
        <v>430</v>
      </c>
      <c r="D332" s="220" t="s">
        <v>123</v>
      </c>
      <c r="E332" s="221" t="s">
        <v>691</v>
      </c>
      <c r="F332" s="222" t="s">
        <v>692</v>
      </c>
      <c r="G332" s="223" t="s">
        <v>154</v>
      </c>
      <c r="H332" s="224">
        <v>5.5</v>
      </c>
      <c r="I332" s="225"/>
      <c r="J332" s="226">
        <f>ROUND(I332*H332,2)</f>
        <v>0</v>
      </c>
      <c r="K332" s="222" t="s">
        <v>127</v>
      </c>
      <c r="L332" s="46"/>
      <c r="M332" s="227" t="s">
        <v>19</v>
      </c>
      <c r="N332" s="228" t="s">
        <v>43</v>
      </c>
      <c r="O332" s="86"/>
      <c r="P332" s="229">
        <f>O332*H332</f>
        <v>0</v>
      </c>
      <c r="Q332" s="229">
        <v>1.1E-05</v>
      </c>
      <c r="R332" s="229">
        <f>Q332*H332</f>
        <v>6.05E-05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128</v>
      </c>
      <c r="AT332" s="231" t="s">
        <v>123</v>
      </c>
      <c r="AU332" s="231" t="s">
        <v>82</v>
      </c>
      <c r="AY332" s="19" t="s">
        <v>121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128</v>
      </c>
      <c r="BM332" s="231" t="s">
        <v>693</v>
      </c>
    </row>
    <row r="333" s="14" customFormat="1">
      <c r="A333" s="14"/>
      <c r="B333" s="244"/>
      <c r="C333" s="245"/>
      <c r="D333" s="235" t="s">
        <v>130</v>
      </c>
      <c r="E333" s="246" t="s">
        <v>19</v>
      </c>
      <c r="F333" s="247" t="s">
        <v>694</v>
      </c>
      <c r="G333" s="245"/>
      <c r="H333" s="248">
        <v>5.5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130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121</v>
      </c>
    </row>
    <row r="334" s="15" customFormat="1">
      <c r="A334" s="15"/>
      <c r="B334" s="255"/>
      <c r="C334" s="256"/>
      <c r="D334" s="235" t="s">
        <v>130</v>
      </c>
      <c r="E334" s="257" t="s">
        <v>19</v>
      </c>
      <c r="F334" s="258" t="s">
        <v>137</v>
      </c>
      <c r="G334" s="256"/>
      <c r="H334" s="259">
        <v>5.5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5" t="s">
        <v>130</v>
      </c>
      <c r="AU334" s="265" t="s">
        <v>82</v>
      </c>
      <c r="AV334" s="15" t="s">
        <v>128</v>
      </c>
      <c r="AW334" s="15" t="s">
        <v>33</v>
      </c>
      <c r="AX334" s="15" t="s">
        <v>80</v>
      </c>
      <c r="AY334" s="265" t="s">
        <v>121</v>
      </c>
    </row>
    <row r="335" s="2" customFormat="1" ht="16.5" customHeight="1">
      <c r="A335" s="40"/>
      <c r="B335" s="41"/>
      <c r="C335" s="277" t="s">
        <v>438</v>
      </c>
      <c r="D335" s="277" t="s">
        <v>202</v>
      </c>
      <c r="E335" s="278" t="s">
        <v>695</v>
      </c>
      <c r="F335" s="279" t="s">
        <v>696</v>
      </c>
      <c r="G335" s="280" t="s">
        <v>154</v>
      </c>
      <c r="H335" s="281">
        <v>0.50800000000000001</v>
      </c>
      <c r="I335" s="282"/>
      <c r="J335" s="283">
        <f>ROUND(I335*H335,2)</f>
        <v>0</v>
      </c>
      <c r="K335" s="279" t="s">
        <v>127</v>
      </c>
      <c r="L335" s="284"/>
      <c r="M335" s="285" t="s">
        <v>19</v>
      </c>
      <c r="N335" s="286" t="s">
        <v>43</v>
      </c>
      <c r="O335" s="86"/>
      <c r="P335" s="229">
        <f>O335*H335</f>
        <v>0</v>
      </c>
      <c r="Q335" s="229">
        <v>0.00172</v>
      </c>
      <c r="R335" s="229">
        <f>Q335*H335</f>
        <v>0.00087376000000000001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179</v>
      </c>
      <c r="AT335" s="231" t="s">
        <v>202</v>
      </c>
      <c r="AU335" s="231" t="s">
        <v>82</v>
      </c>
      <c r="AY335" s="19" t="s">
        <v>121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128</v>
      </c>
      <c r="BM335" s="231" t="s">
        <v>697</v>
      </c>
    </row>
    <row r="336" s="14" customFormat="1">
      <c r="A336" s="14"/>
      <c r="B336" s="244"/>
      <c r="C336" s="245"/>
      <c r="D336" s="235" t="s">
        <v>130</v>
      </c>
      <c r="E336" s="246" t="s">
        <v>19</v>
      </c>
      <c r="F336" s="247" t="s">
        <v>698</v>
      </c>
      <c r="G336" s="245"/>
      <c r="H336" s="248">
        <v>0.50800000000000001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130</v>
      </c>
      <c r="AU336" s="254" t="s">
        <v>82</v>
      </c>
      <c r="AV336" s="14" t="s">
        <v>82</v>
      </c>
      <c r="AW336" s="14" t="s">
        <v>33</v>
      </c>
      <c r="AX336" s="14" t="s">
        <v>72</v>
      </c>
      <c r="AY336" s="254" t="s">
        <v>121</v>
      </c>
    </row>
    <row r="337" s="15" customFormat="1">
      <c r="A337" s="15"/>
      <c r="B337" s="255"/>
      <c r="C337" s="256"/>
      <c r="D337" s="235" t="s">
        <v>130</v>
      </c>
      <c r="E337" s="257" t="s">
        <v>19</v>
      </c>
      <c r="F337" s="258" t="s">
        <v>137</v>
      </c>
      <c r="G337" s="256"/>
      <c r="H337" s="259">
        <v>0.50800000000000001</v>
      </c>
      <c r="I337" s="260"/>
      <c r="J337" s="256"/>
      <c r="K337" s="256"/>
      <c r="L337" s="261"/>
      <c r="M337" s="262"/>
      <c r="N337" s="263"/>
      <c r="O337" s="263"/>
      <c r="P337" s="263"/>
      <c r="Q337" s="263"/>
      <c r="R337" s="263"/>
      <c r="S337" s="263"/>
      <c r="T337" s="264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5" t="s">
        <v>130</v>
      </c>
      <c r="AU337" s="265" t="s">
        <v>82</v>
      </c>
      <c r="AV337" s="15" t="s">
        <v>128</v>
      </c>
      <c r="AW337" s="15" t="s">
        <v>33</v>
      </c>
      <c r="AX337" s="15" t="s">
        <v>80</v>
      </c>
      <c r="AY337" s="265" t="s">
        <v>121</v>
      </c>
    </row>
    <row r="338" s="2" customFormat="1" ht="16.5" customHeight="1">
      <c r="A338" s="40"/>
      <c r="B338" s="41"/>
      <c r="C338" s="277" t="s">
        <v>444</v>
      </c>
      <c r="D338" s="277" t="s">
        <v>202</v>
      </c>
      <c r="E338" s="278" t="s">
        <v>699</v>
      </c>
      <c r="F338" s="279" t="s">
        <v>700</v>
      </c>
      <c r="G338" s="280" t="s">
        <v>154</v>
      </c>
      <c r="H338" s="281">
        <v>1.0149999999999999</v>
      </c>
      <c r="I338" s="282"/>
      <c r="J338" s="283">
        <f>ROUND(I338*H338,2)</f>
        <v>0</v>
      </c>
      <c r="K338" s="279" t="s">
        <v>127</v>
      </c>
      <c r="L338" s="284"/>
      <c r="M338" s="285" t="s">
        <v>19</v>
      </c>
      <c r="N338" s="286" t="s">
        <v>43</v>
      </c>
      <c r="O338" s="86"/>
      <c r="P338" s="229">
        <f>O338*H338</f>
        <v>0</v>
      </c>
      <c r="Q338" s="229">
        <v>0.0016000000000000001</v>
      </c>
      <c r="R338" s="229">
        <f>Q338*H338</f>
        <v>0.001624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179</v>
      </c>
      <c r="AT338" s="231" t="s">
        <v>202</v>
      </c>
      <c r="AU338" s="231" t="s">
        <v>82</v>
      </c>
      <c r="AY338" s="19" t="s">
        <v>121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128</v>
      </c>
      <c r="BM338" s="231" t="s">
        <v>701</v>
      </c>
    </row>
    <row r="339" s="14" customFormat="1">
      <c r="A339" s="14"/>
      <c r="B339" s="244"/>
      <c r="C339" s="245"/>
      <c r="D339" s="235" t="s">
        <v>130</v>
      </c>
      <c r="E339" s="246" t="s">
        <v>19</v>
      </c>
      <c r="F339" s="247" t="s">
        <v>702</v>
      </c>
      <c r="G339" s="245"/>
      <c r="H339" s="248">
        <v>1.0149999999999999</v>
      </c>
      <c r="I339" s="249"/>
      <c r="J339" s="245"/>
      <c r="K339" s="245"/>
      <c r="L339" s="250"/>
      <c r="M339" s="251"/>
      <c r="N339" s="252"/>
      <c r="O339" s="252"/>
      <c r="P339" s="252"/>
      <c r="Q339" s="252"/>
      <c r="R339" s="252"/>
      <c r="S339" s="252"/>
      <c r="T339" s="25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4" t="s">
        <v>130</v>
      </c>
      <c r="AU339" s="254" t="s">
        <v>82</v>
      </c>
      <c r="AV339" s="14" t="s">
        <v>82</v>
      </c>
      <c r="AW339" s="14" t="s">
        <v>33</v>
      </c>
      <c r="AX339" s="14" t="s">
        <v>72</v>
      </c>
      <c r="AY339" s="254" t="s">
        <v>121</v>
      </c>
    </row>
    <row r="340" s="15" customFormat="1">
      <c r="A340" s="15"/>
      <c r="B340" s="255"/>
      <c r="C340" s="256"/>
      <c r="D340" s="235" t="s">
        <v>130</v>
      </c>
      <c r="E340" s="257" t="s">
        <v>19</v>
      </c>
      <c r="F340" s="258" t="s">
        <v>137</v>
      </c>
      <c r="G340" s="256"/>
      <c r="H340" s="259">
        <v>1.0149999999999999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5" t="s">
        <v>130</v>
      </c>
      <c r="AU340" s="265" t="s">
        <v>82</v>
      </c>
      <c r="AV340" s="15" t="s">
        <v>128</v>
      </c>
      <c r="AW340" s="15" t="s">
        <v>33</v>
      </c>
      <c r="AX340" s="15" t="s">
        <v>80</v>
      </c>
      <c r="AY340" s="265" t="s">
        <v>121</v>
      </c>
    </row>
    <row r="341" s="2" customFormat="1" ht="16.5" customHeight="1">
      <c r="A341" s="40"/>
      <c r="B341" s="41"/>
      <c r="C341" s="277" t="s">
        <v>448</v>
      </c>
      <c r="D341" s="277" t="s">
        <v>202</v>
      </c>
      <c r="E341" s="278" t="s">
        <v>703</v>
      </c>
      <c r="F341" s="279" t="s">
        <v>704</v>
      </c>
      <c r="G341" s="280" t="s">
        <v>154</v>
      </c>
      <c r="H341" s="281">
        <v>1.0149999999999999</v>
      </c>
      <c r="I341" s="282"/>
      <c r="J341" s="283">
        <f>ROUND(I341*H341,2)</f>
        <v>0</v>
      </c>
      <c r="K341" s="279" t="s">
        <v>127</v>
      </c>
      <c r="L341" s="284"/>
      <c r="M341" s="285" t="s">
        <v>19</v>
      </c>
      <c r="N341" s="286" t="s">
        <v>43</v>
      </c>
      <c r="O341" s="86"/>
      <c r="P341" s="229">
        <f>O341*H341</f>
        <v>0</v>
      </c>
      <c r="Q341" s="229">
        <v>0.0032000000000000002</v>
      </c>
      <c r="R341" s="229">
        <f>Q341*H341</f>
        <v>0.003248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179</v>
      </c>
      <c r="AT341" s="231" t="s">
        <v>202</v>
      </c>
      <c r="AU341" s="231" t="s">
        <v>82</v>
      </c>
      <c r="AY341" s="19" t="s">
        <v>121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9" t="s">
        <v>80</v>
      </c>
      <c r="BK341" s="232">
        <f>ROUND(I341*H341,2)</f>
        <v>0</v>
      </c>
      <c r="BL341" s="19" t="s">
        <v>128</v>
      </c>
      <c r="BM341" s="231" t="s">
        <v>705</v>
      </c>
    </row>
    <row r="342" s="14" customFormat="1">
      <c r="A342" s="14"/>
      <c r="B342" s="244"/>
      <c r="C342" s="245"/>
      <c r="D342" s="235" t="s">
        <v>130</v>
      </c>
      <c r="E342" s="246" t="s">
        <v>19</v>
      </c>
      <c r="F342" s="247" t="s">
        <v>706</v>
      </c>
      <c r="G342" s="245"/>
      <c r="H342" s="248">
        <v>1.0149999999999999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130</v>
      </c>
      <c r="AU342" s="254" t="s">
        <v>82</v>
      </c>
      <c r="AV342" s="14" t="s">
        <v>82</v>
      </c>
      <c r="AW342" s="14" t="s">
        <v>33</v>
      </c>
      <c r="AX342" s="14" t="s">
        <v>72</v>
      </c>
      <c r="AY342" s="254" t="s">
        <v>121</v>
      </c>
    </row>
    <row r="343" s="15" customFormat="1">
      <c r="A343" s="15"/>
      <c r="B343" s="255"/>
      <c r="C343" s="256"/>
      <c r="D343" s="235" t="s">
        <v>130</v>
      </c>
      <c r="E343" s="257" t="s">
        <v>19</v>
      </c>
      <c r="F343" s="258" t="s">
        <v>137</v>
      </c>
      <c r="G343" s="256"/>
      <c r="H343" s="259">
        <v>1.0149999999999999</v>
      </c>
      <c r="I343" s="260"/>
      <c r="J343" s="256"/>
      <c r="K343" s="256"/>
      <c r="L343" s="261"/>
      <c r="M343" s="262"/>
      <c r="N343" s="263"/>
      <c r="O343" s="263"/>
      <c r="P343" s="263"/>
      <c r="Q343" s="263"/>
      <c r="R343" s="263"/>
      <c r="S343" s="263"/>
      <c r="T343" s="264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5" t="s">
        <v>130</v>
      </c>
      <c r="AU343" s="265" t="s">
        <v>82</v>
      </c>
      <c r="AV343" s="15" t="s">
        <v>128</v>
      </c>
      <c r="AW343" s="15" t="s">
        <v>33</v>
      </c>
      <c r="AX343" s="15" t="s">
        <v>80</v>
      </c>
      <c r="AY343" s="265" t="s">
        <v>121</v>
      </c>
    </row>
    <row r="344" s="2" customFormat="1" ht="16.5" customHeight="1">
      <c r="A344" s="40"/>
      <c r="B344" s="41"/>
      <c r="C344" s="277" t="s">
        <v>707</v>
      </c>
      <c r="D344" s="277" t="s">
        <v>202</v>
      </c>
      <c r="E344" s="278" t="s">
        <v>708</v>
      </c>
      <c r="F344" s="279" t="s">
        <v>709</v>
      </c>
      <c r="G344" s="280" t="s">
        <v>154</v>
      </c>
      <c r="H344" s="281">
        <v>1.0149999999999999</v>
      </c>
      <c r="I344" s="282"/>
      <c r="J344" s="283">
        <f>ROUND(I344*H344,2)</f>
        <v>0</v>
      </c>
      <c r="K344" s="279" t="s">
        <v>127</v>
      </c>
      <c r="L344" s="284"/>
      <c r="M344" s="285" t="s">
        <v>19</v>
      </c>
      <c r="N344" s="286" t="s">
        <v>43</v>
      </c>
      <c r="O344" s="86"/>
      <c r="P344" s="229">
        <f>O344*H344</f>
        <v>0</v>
      </c>
      <c r="Q344" s="229">
        <v>0.0029399999999999999</v>
      </c>
      <c r="R344" s="229">
        <f>Q344*H344</f>
        <v>0.0029840999999999995</v>
      </c>
      <c r="S344" s="229">
        <v>0</v>
      </c>
      <c r="T344" s="230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31" t="s">
        <v>179</v>
      </c>
      <c r="AT344" s="231" t="s">
        <v>202</v>
      </c>
      <c r="AU344" s="231" t="s">
        <v>82</v>
      </c>
      <c r="AY344" s="19" t="s">
        <v>121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9" t="s">
        <v>80</v>
      </c>
      <c r="BK344" s="232">
        <f>ROUND(I344*H344,2)</f>
        <v>0</v>
      </c>
      <c r="BL344" s="19" t="s">
        <v>128</v>
      </c>
      <c r="BM344" s="231" t="s">
        <v>710</v>
      </c>
    </row>
    <row r="345" s="14" customFormat="1">
      <c r="A345" s="14"/>
      <c r="B345" s="244"/>
      <c r="C345" s="245"/>
      <c r="D345" s="235" t="s">
        <v>130</v>
      </c>
      <c r="E345" s="246" t="s">
        <v>19</v>
      </c>
      <c r="F345" s="247" t="s">
        <v>702</v>
      </c>
      <c r="G345" s="245"/>
      <c r="H345" s="248">
        <v>1.0149999999999999</v>
      </c>
      <c r="I345" s="249"/>
      <c r="J345" s="245"/>
      <c r="K345" s="245"/>
      <c r="L345" s="250"/>
      <c r="M345" s="251"/>
      <c r="N345" s="252"/>
      <c r="O345" s="252"/>
      <c r="P345" s="252"/>
      <c r="Q345" s="252"/>
      <c r="R345" s="252"/>
      <c r="S345" s="252"/>
      <c r="T345" s="253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4" t="s">
        <v>130</v>
      </c>
      <c r="AU345" s="254" t="s">
        <v>82</v>
      </c>
      <c r="AV345" s="14" t="s">
        <v>82</v>
      </c>
      <c r="AW345" s="14" t="s">
        <v>33</v>
      </c>
      <c r="AX345" s="14" t="s">
        <v>72</v>
      </c>
      <c r="AY345" s="254" t="s">
        <v>121</v>
      </c>
    </row>
    <row r="346" s="15" customFormat="1">
      <c r="A346" s="15"/>
      <c r="B346" s="255"/>
      <c r="C346" s="256"/>
      <c r="D346" s="235" t="s">
        <v>130</v>
      </c>
      <c r="E346" s="257" t="s">
        <v>19</v>
      </c>
      <c r="F346" s="258" t="s">
        <v>137</v>
      </c>
      <c r="G346" s="256"/>
      <c r="H346" s="259">
        <v>1.0149999999999999</v>
      </c>
      <c r="I346" s="260"/>
      <c r="J346" s="256"/>
      <c r="K346" s="256"/>
      <c r="L346" s="261"/>
      <c r="M346" s="262"/>
      <c r="N346" s="263"/>
      <c r="O346" s="263"/>
      <c r="P346" s="263"/>
      <c r="Q346" s="263"/>
      <c r="R346" s="263"/>
      <c r="S346" s="263"/>
      <c r="T346" s="264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65" t="s">
        <v>130</v>
      </c>
      <c r="AU346" s="265" t="s">
        <v>82</v>
      </c>
      <c r="AV346" s="15" t="s">
        <v>128</v>
      </c>
      <c r="AW346" s="15" t="s">
        <v>33</v>
      </c>
      <c r="AX346" s="15" t="s">
        <v>80</v>
      </c>
      <c r="AY346" s="265" t="s">
        <v>121</v>
      </c>
    </row>
    <row r="347" s="2" customFormat="1" ht="16.5" customHeight="1">
      <c r="A347" s="40"/>
      <c r="B347" s="41"/>
      <c r="C347" s="277" t="s">
        <v>711</v>
      </c>
      <c r="D347" s="277" t="s">
        <v>202</v>
      </c>
      <c r="E347" s="278" t="s">
        <v>712</v>
      </c>
      <c r="F347" s="279" t="s">
        <v>713</v>
      </c>
      <c r="G347" s="280" t="s">
        <v>154</v>
      </c>
      <c r="H347" s="281">
        <v>2.0299999999999998</v>
      </c>
      <c r="I347" s="282"/>
      <c r="J347" s="283">
        <f>ROUND(I347*H347,2)</f>
        <v>0</v>
      </c>
      <c r="K347" s="279" t="s">
        <v>127</v>
      </c>
      <c r="L347" s="284"/>
      <c r="M347" s="285" t="s">
        <v>19</v>
      </c>
      <c r="N347" s="286" t="s">
        <v>43</v>
      </c>
      <c r="O347" s="86"/>
      <c r="P347" s="229">
        <f>O347*H347</f>
        <v>0</v>
      </c>
      <c r="Q347" s="229">
        <v>0.00281</v>
      </c>
      <c r="R347" s="229">
        <f>Q347*H347</f>
        <v>0.0057042999999999998</v>
      </c>
      <c r="S347" s="229">
        <v>0</v>
      </c>
      <c r="T347" s="230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31" t="s">
        <v>179</v>
      </c>
      <c r="AT347" s="231" t="s">
        <v>202</v>
      </c>
      <c r="AU347" s="231" t="s">
        <v>82</v>
      </c>
      <c r="AY347" s="19" t="s">
        <v>121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9" t="s">
        <v>80</v>
      </c>
      <c r="BK347" s="232">
        <f>ROUND(I347*H347,2)</f>
        <v>0</v>
      </c>
      <c r="BL347" s="19" t="s">
        <v>128</v>
      </c>
      <c r="BM347" s="231" t="s">
        <v>714</v>
      </c>
    </row>
    <row r="348" s="14" customFormat="1">
      <c r="A348" s="14"/>
      <c r="B348" s="244"/>
      <c r="C348" s="245"/>
      <c r="D348" s="235" t="s">
        <v>130</v>
      </c>
      <c r="E348" s="246" t="s">
        <v>19</v>
      </c>
      <c r="F348" s="247" t="s">
        <v>715</v>
      </c>
      <c r="G348" s="245"/>
      <c r="H348" s="248">
        <v>2.0299999999999998</v>
      </c>
      <c r="I348" s="249"/>
      <c r="J348" s="245"/>
      <c r="K348" s="245"/>
      <c r="L348" s="250"/>
      <c r="M348" s="251"/>
      <c r="N348" s="252"/>
      <c r="O348" s="252"/>
      <c r="P348" s="252"/>
      <c r="Q348" s="252"/>
      <c r="R348" s="252"/>
      <c r="S348" s="252"/>
      <c r="T348" s="25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4" t="s">
        <v>130</v>
      </c>
      <c r="AU348" s="254" t="s">
        <v>82</v>
      </c>
      <c r="AV348" s="14" t="s">
        <v>82</v>
      </c>
      <c r="AW348" s="14" t="s">
        <v>33</v>
      </c>
      <c r="AX348" s="14" t="s">
        <v>72</v>
      </c>
      <c r="AY348" s="254" t="s">
        <v>121</v>
      </c>
    </row>
    <row r="349" s="15" customFormat="1">
      <c r="A349" s="15"/>
      <c r="B349" s="255"/>
      <c r="C349" s="256"/>
      <c r="D349" s="235" t="s">
        <v>130</v>
      </c>
      <c r="E349" s="257" t="s">
        <v>19</v>
      </c>
      <c r="F349" s="258" t="s">
        <v>137</v>
      </c>
      <c r="G349" s="256"/>
      <c r="H349" s="259">
        <v>2.0299999999999998</v>
      </c>
      <c r="I349" s="260"/>
      <c r="J349" s="256"/>
      <c r="K349" s="256"/>
      <c r="L349" s="261"/>
      <c r="M349" s="262"/>
      <c r="N349" s="263"/>
      <c r="O349" s="263"/>
      <c r="P349" s="263"/>
      <c r="Q349" s="263"/>
      <c r="R349" s="263"/>
      <c r="S349" s="263"/>
      <c r="T349" s="264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65" t="s">
        <v>130</v>
      </c>
      <c r="AU349" s="265" t="s">
        <v>82</v>
      </c>
      <c r="AV349" s="15" t="s">
        <v>128</v>
      </c>
      <c r="AW349" s="15" t="s">
        <v>33</v>
      </c>
      <c r="AX349" s="15" t="s">
        <v>80</v>
      </c>
      <c r="AY349" s="265" t="s">
        <v>121</v>
      </c>
    </row>
    <row r="350" s="2" customFormat="1" ht="24" customHeight="1">
      <c r="A350" s="40"/>
      <c r="B350" s="41"/>
      <c r="C350" s="220" t="s">
        <v>716</v>
      </c>
      <c r="D350" s="220" t="s">
        <v>123</v>
      </c>
      <c r="E350" s="221" t="s">
        <v>717</v>
      </c>
      <c r="F350" s="222" t="s">
        <v>718</v>
      </c>
      <c r="G350" s="223" t="s">
        <v>387</v>
      </c>
      <c r="H350" s="224">
        <v>1</v>
      </c>
      <c r="I350" s="225"/>
      <c r="J350" s="226">
        <f>ROUND(I350*H350,2)</f>
        <v>0</v>
      </c>
      <c r="K350" s="222" t="s">
        <v>127</v>
      </c>
      <c r="L350" s="46"/>
      <c r="M350" s="227" t="s">
        <v>19</v>
      </c>
      <c r="N350" s="228" t="s">
        <v>43</v>
      </c>
      <c r="O350" s="86"/>
      <c r="P350" s="229">
        <f>O350*H350</f>
        <v>0</v>
      </c>
      <c r="Q350" s="229">
        <v>7.5000000000000002E-06</v>
      </c>
      <c r="R350" s="229">
        <f>Q350*H350</f>
        <v>7.5000000000000002E-06</v>
      </c>
      <c r="S350" s="229">
        <v>0</v>
      </c>
      <c r="T350" s="23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31" t="s">
        <v>128</v>
      </c>
      <c r="AT350" s="231" t="s">
        <v>123</v>
      </c>
      <c r="AU350" s="231" t="s">
        <v>82</v>
      </c>
      <c r="AY350" s="19" t="s">
        <v>121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9" t="s">
        <v>80</v>
      </c>
      <c r="BK350" s="232">
        <f>ROUND(I350*H350,2)</f>
        <v>0</v>
      </c>
      <c r="BL350" s="19" t="s">
        <v>128</v>
      </c>
      <c r="BM350" s="231" t="s">
        <v>719</v>
      </c>
    </row>
    <row r="351" s="2" customFormat="1" ht="16.5" customHeight="1">
      <c r="A351" s="40"/>
      <c r="B351" s="41"/>
      <c r="C351" s="277" t="s">
        <v>720</v>
      </c>
      <c r="D351" s="277" t="s">
        <v>202</v>
      </c>
      <c r="E351" s="278" t="s">
        <v>721</v>
      </c>
      <c r="F351" s="279" t="s">
        <v>722</v>
      </c>
      <c r="G351" s="280" t="s">
        <v>387</v>
      </c>
      <c r="H351" s="281">
        <v>1.0149999999999999</v>
      </c>
      <c r="I351" s="282"/>
      <c r="J351" s="283">
        <f>ROUND(I351*H351,2)</f>
        <v>0</v>
      </c>
      <c r="K351" s="279" t="s">
        <v>127</v>
      </c>
      <c r="L351" s="284"/>
      <c r="M351" s="285" t="s">
        <v>19</v>
      </c>
      <c r="N351" s="286" t="s">
        <v>43</v>
      </c>
      <c r="O351" s="86"/>
      <c r="P351" s="229">
        <f>O351*H351</f>
        <v>0</v>
      </c>
      <c r="Q351" s="229">
        <v>0.001</v>
      </c>
      <c r="R351" s="229">
        <f>Q351*H351</f>
        <v>0.0010149999999999998</v>
      </c>
      <c r="S351" s="229">
        <v>0</v>
      </c>
      <c r="T351" s="230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31" t="s">
        <v>179</v>
      </c>
      <c r="AT351" s="231" t="s">
        <v>202</v>
      </c>
      <c r="AU351" s="231" t="s">
        <v>82</v>
      </c>
      <c r="AY351" s="19" t="s">
        <v>121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19" t="s">
        <v>80</v>
      </c>
      <c r="BK351" s="232">
        <f>ROUND(I351*H351,2)</f>
        <v>0</v>
      </c>
      <c r="BL351" s="19" t="s">
        <v>128</v>
      </c>
      <c r="BM351" s="231" t="s">
        <v>723</v>
      </c>
    </row>
    <row r="352" s="2" customFormat="1" ht="16.5" customHeight="1">
      <c r="A352" s="40"/>
      <c r="B352" s="41"/>
      <c r="C352" s="220" t="s">
        <v>724</v>
      </c>
      <c r="D352" s="220" t="s">
        <v>123</v>
      </c>
      <c r="E352" s="221" t="s">
        <v>725</v>
      </c>
      <c r="F352" s="222" t="s">
        <v>726</v>
      </c>
      <c r="G352" s="223" t="s">
        <v>387</v>
      </c>
      <c r="H352" s="224">
        <v>2</v>
      </c>
      <c r="I352" s="225"/>
      <c r="J352" s="226">
        <f>ROUND(I352*H352,2)</f>
        <v>0</v>
      </c>
      <c r="K352" s="222" t="s">
        <v>127</v>
      </c>
      <c r="L352" s="46"/>
      <c r="M352" s="227" t="s">
        <v>19</v>
      </c>
      <c r="N352" s="228" t="s">
        <v>43</v>
      </c>
      <c r="O352" s="86"/>
      <c r="P352" s="229">
        <f>O352*H352</f>
        <v>0</v>
      </c>
      <c r="Q352" s="229">
        <v>0.42368</v>
      </c>
      <c r="R352" s="229">
        <f>Q352*H352</f>
        <v>0.84736</v>
      </c>
      <c r="S352" s="229">
        <v>0</v>
      </c>
      <c r="T352" s="230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31" t="s">
        <v>128</v>
      </c>
      <c r="AT352" s="231" t="s">
        <v>123</v>
      </c>
      <c r="AU352" s="231" t="s">
        <v>82</v>
      </c>
      <c r="AY352" s="19" t="s">
        <v>121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9" t="s">
        <v>80</v>
      </c>
      <c r="BK352" s="232">
        <f>ROUND(I352*H352,2)</f>
        <v>0</v>
      </c>
      <c r="BL352" s="19" t="s">
        <v>128</v>
      </c>
      <c r="BM352" s="231" t="s">
        <v>727</v>
      </c>
    </row>
    <row r="353" s="2" customFormat="1" ht="24" customHeight="1">
      <c r="A353" s="40"/>
      <c r="B353" s="41"/>
      <c r="C353" s="220" t="s">
        <v>728</v>
      </c>
      <c r="D353" s="220" t="s">
        <v>123</v>
      </c>
      <c r="E353" s="221" t="s">
        <v>729</v>
      </c>
      <c r="F353" s="222" t="s">
        <v>730</v>
      </c>
      <c r="G353" s="223" t="s">
        <v>387</v>
      </c>
      <c r="H353" s="224">
        <v>1</v>
      </c>
      <c r="I353" s="225"/>
      <c r="J353" s="226">
        <f>ROUND(I353*H353,2)</f>
        <v>0</v>
      </c>
      <c r="K353" s="222" t="s">
        <v>127</v>
      </c>
      <c r="L353" s="46"/>
      <c r="M353" s="227" t="s">
        <v>19</v>
      </c>
      <c r="N353" s="228" t="s">
        <v>43</v>
      </c>
      <c r="O353" s="86"/>
      <c r="P353" s="229">
        <f>O353*H353</f>
        <v>0</v>
      </c>
      <c r="Q353" s="229">
        <v>0.31108000000000002</v>
      </c>
      <c r="R353" s="229">
        <f>Q353*H353</f>
        <v>0.31108000000000002</v>
      </c>
      <c r="S353" s="229">
        <v>0</v>
      </c>
      <c r="T353" s="230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31" t="s">
        <v>128</v>
      </c>
      <c r="AT353" s="231" t="s">
        <v>123</v>
      </c>
      <c r="AU353" s="231" t="s">
        <v>82</v>
      </c>
      <c r="AY353" s="19" t="s">
        <v>121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19" t="s">
        <v>80</v>
      </c>
      <c r="BK353" s="232">
        <f>ROUND(I353*H353,2)</f>
        <v>0</v>
      </c>
      <c r="BL353" s="19" t="s">
        <v>128</v>
      </c>
      <c r="BM353" s="231" t="s">
        <v>731</v>
      </c>
    </row>
    <row r="354" s="12" customFormat="1" ht="22.8" customHeight="1">
      <c r="A354" s="12"/>
      <c r="B354" s="204"/>
      <c r="C354" s="205"/>
      <c r="D354" s="206" t="s">
        <v>71</v>
      </c>
      <c r="E354" s="218" t="s">
        <v>184</v>
      </c>
      <c r="F354" s="218" t="s">
        <v>293</v>
      </c>
      <c r="G354" s="205"/>
      <c r="H354" s="205"/>
      <c r="I354" s="208"/>
      <c r="J354" s="219">
        <f>BK354</f>
        <v>0</v>
      </c>
      <c r="K354" s="205"/>
      <c r="L354" s="210"/>
      <c r="M354" s="211"/>
      <c r="N354" s="212"/>
      <c r="O354" s="212"/>
      <c r="P354" s="213">
        <f>SUM(P355:P450)</f>
        <v>0</v>
      </c>
      <c r="Q354" s="212"/>
      <c r="R354" s="213">
        <f>SUM(R355:R450)</f>
        <v>87.560906008000003</v>
      </c>
      <c r="S354" s="212"/>
      <c r="T354" s="214">
        <f>SUM(T355:T450)</f>
        <v>1.0880000000000001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15" t="s">
        <v>80</v>
      </c>
      <c r="AT354" s="216" t="s">
        <v>71</v>
      </c>
      <c r="AU354" s="216" t="s">
        <v>80</v>
      </c>
      <c r="AY354" s="215" t="s">
        <v>121</v>
      </c>
      <c r="BK354" s="217">
        <f>SUM(BK355:BK450)</f>
        <v>0</v>
      </c>
    </row>
    <row r="355" s="2" customFormat="1" ht="16.5" customHeight="1">
      <c r="A355" s="40"/>
      <c r="B355" s="41"/>
      <c r="C355" s="220" t="s">
        <v>732</v>
      </c>
      <c r="D355" s="220" t="s">
        <v>123</v>
      </c>
      <c r="E355" s="221" t="s">
        <v>733</v>
      </c>
      <c r="F355" s="222" t="s">
        <v>734</v>
      </c>
      <c r="G355" s="223" t="s">
        <v>387</v>
      </c>
      <c r="H355" s="224">
        <v>7</v>
      </c>
      <c r="I355" s="225"/>
      <c r="J355" s="226">
        <f>ROUND(I355*H355,2)</f>
        <v>0</v>
      </c>
      <c r="K355" s="222" t="s">
        <v>127</v>
      </c>
      <c r="L355" s="46"/>
      <c r="M355" s="227" t="s">
        <v>19</v>
      </c>
      <c r="N355" s="228" t="s">
        <v>43</v>
      </c>
      <c r="O355" s="86"/>
      <c r="P355" s="229">
        <f>O355*H355</f>
        <v>0</v>
      </c>
      <c r="Q355" s="229">
        <v>0.00069999999999999999</v>
      </c>
      <c r="R355" s="229">
        <f>Q355*H355</f>
        <v>0.0048999999999999998</v>
      </c>
      <c r="S355" s="229">
        <v>0</v>
      </c>
      <c r="T355" s="230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1" t="s">
        <v>128</v>
      </c>
      <c r="AT355" s="231" t="s">
        <v>123</v>
      </c>
      <c r="AU355" s="231" t="s">
        <v>82</v>
      </c>
      <c r="AY355" s="19" t="s">
        <v>121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9" t="s">
        <v>80</v>
      </c>
      <c r="BK355" s="232">
        <f>ROUND(I355*H355,2)</f>
        <v>0</v>
      </c>
      <c r="BL355" s="19" t="s">
        <v>128</v>
      </c>
      <c r="BM355" s="231" t="s">
        <v>735</v>
      </c>
    </row>
    <row r="356" s="2" customFormat="1" ht="16.5" customHeight="1">
      <c r="A356" s="40"/>
      <c r="B356" s="41"/>
      <c r="C356" s="277" t="s">
        <v>736</v>
      </c>
      <c r="D356" s="277" t="s">
        <v>202</v>
      </c>
      <c r="E356" s="278" t="s">
        <v>737</v>
      </c>
      <c r="F356" s="279" t="s">
        <v>738</v>
      </c>
      <c r="G356" s="280" t="s">
        <v>387</v>
      </c>
      <c r="H356" s="281">
        <v>1</v>
      </c>
      <c r="I356" s="282"/>
      <c r="J356" s="283">
        <f>ROUND(I356*H356,2)</f>
        <v>0</v>
      </c>
      <c r="K356" s="279" t="s">
        <v>19</v>
      </c>
      <c r="L356" s="284"/>
      <c r="M356" s="285" t="s">
        <v>19</v>
      </c>
      <c r="N356" s="286" t="s">
        <v>43</v>
      </c>
      <c r="O356" s="86"/>
      <c r="P356" s="229">
        <f>O356*H356</f>
        <v>0</v>
      </c>
      <c r="Q356" s="229">
        <v>0.0040000000000000001</v>
      </c>
      <c r="R356" s="229">
        <f>Q356*H356</f>
        <v>0.0040000000000000001</v>
      </c>
      <c r="S356" s="229">
        <v>0</v>
      </c>
      <c r="T356" s="23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31" t="s">
        <v>179</v>
      </c>
      <c r="AT356" s="231" t="s">
        <v>202</v>
      </c>
      <c r="AU356" s="231" t="s">
        <v>82</v>
      </c>
      <c r="AY356" s="19" t="s">
        <v>121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9" t="s">
        <v>80</v>
      </c>
      <c r="BK356" s="232">
        <f>ROUND(I356*H356,2)</f>
        <v>0</v>
      </c>
      <c r="BL356" s="19" t="s">
        <v>128</v>
      </c>
      <c r="BM356" s="231" t="s">
        <v>739</v>
      </c>
    </row>
    <row r="357" s="2" customFormat="1" ht="16.5" customHeight="1">
      <c r="A357" s="40"/>
      <c r="B357" s="41"/>
      <c r="C357" s="277" t="s">
        <v>740</v>
      </c>
      <c r="D357" s="277" t="s">
        <v>202</v>
      </c>
      <c r="E357" s="278" t="s">
        <v>741</v>
      </c>
      <c r="F357" s="279" t="s">
        <v>742</v>
      </c>
      <c r="G357" s="280" t="s">
        <v>387</v>
      </c>
      <c r="H357" s="281">
        <v>3</v>
      </c>
      <c r="I357" s="282"/>
      <c r="J357" s="283">
        <f>ROUND(I357*H357,2)</f>
        <v>0</v>
      </c>
      <c r="K357" s="279" t="s">
        <v>19</v>
      </c>
      <c r="L357" s="284"/>
      <c r="M357" s="285" t="s">
        <v>19</v>
      </c>
      <c r="N357" s="286" t="s">
        <v>43</v>
      </c>
      <c r="O357" s="86"/>
      <c r="P357" s="229">
        <f>O357*H357</f>
        <v>0</v>
      </c>
      <c r="Q357" s="229">
        <v>0.0040000000000000001</v>
      </c>
      <c r="R357" s="229">
        <f>Q357*H357</f>
        <v>0.012</v>
      </c>
      <c r="S357" s="229">
        <v>0</v>
      </c>
      <c r="T357" s="230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31" t="s">
        <v>179</v>
      </c>
      <c r="AT357" s="231" t="s">
        <v>202</v>
      </c>
      <c r="AU357" s="231" t="s">
        <v>82</v>
      </c>
      <c r="AY357" s="19" t="s">
        <v>121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9" t="s">
        <v>80</v>
      </c>
      <c r="BK357" s="232">
        <f>ROUND(I357*H357,2)</f>
        <v>0</v>
      </c>
      <c r="BL357" s="19" t="s">
        <v>128</v>
      </c>
      <c r="BM357" s="231" t="s">
        <v>743</v>
      </c>
    </row>
    <row r="358" s="2" customFormat="1" ht="16.5" customHeight="1">
      <c r="A358" s="40"/>
      <c r="B358" s="41"/>
      <c r="C358" s="277" t="s">
        <v>744</v>
      </c>
      <c r="D358" s="277" t="s">
        <v>202</v>
      </c>
      <c r="E358" s="278" t="s">
        <v>745</v>
      </c>
      <c r="F358" s="279" t="s">
        <v>746</v>
      </c>
      <c r="G358" s="280" t="s">
        <v>387</v>
      </c>
      <c r="H358" s="281">
        <v>3</v>
      </c>
      <c r="I358" s="282"/>
      <c r="J358" s="283">
        <f>ROUND(I358*H358,2)</f>
        <v>0</v>
      </c>
      <c r="K358" s="279" t="s">
        <v>19</v>
      </c>
      <c r="L358" s="284"/>
      <c r="M358" s="285" t="s">
        <v>19</v>
      </c>
      <c r="N358" s="286" t="s">
        <v>43</v>
      </c>
      <c r="O358" s="86"/>
      <c r="P358" s="229">
        <f>O358*H358</f>
        <v>0</v>
      </c>
      <c r="Q358" s="229">
        <v>0.0040000000000000001</v>
      </c>
      <c r="R358" s="229">
        <f>Q358*H358</f>
        <v>0.012</v>
      </c>
      <c r="S358" s="229">
        <v>0</v>
      </c>
      <c r="T358" s="230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31" t="s">
        <v>179</v>
      </c>
      <c r="AT358" s="231" t="s">
        <v>202</v>
      </c>
      <c r="AU358" s="231" t="s">
        <v>82</v>
      </c>
      <c r="AY358" s="19" t="s">
        <v>121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9" t="s">
        <v>80</v>
      </c>
      <c r="BK358" s="232">
        <f>ROUND(I358*H358,2)</f>
        <v>0</v>
      </c>
      <c r="BL358" s="19" t="s">
        <v>128</v>
      </c>
      <c r="BM358" s="231" t="s">
        <v>747</v>
      </c>
    </row>
    <row r="359" s="2" customFormat="1" ht="16.5" customHeight="1">
      <c r="A359" s="40"/>
      <c r="B359" s="41"/>
      <c r="C359" s="220" t="s">
        <v>748</v>
      </c>
      <c r="D359" s="220" t="s">
        <v>123</v>
      </c>
      <c r="E359" s="221" t="s">
        <v>749</v>
      </c>
      <c r="F359" s="222" t="s">
        <v>750</v>
      </c>
      <c r="G359" s="223" t="s">
        <v>387</v>
      </c>
      <c r="H359" s="224">
        <v>6</v>
      </c>
      <c r="I359" s="225"/>
      <c r="J359" s="226">
        <f>ROUND(I359*H359,2)</f>
        <v>0</v>
      </c>
      <c r="K359" s="222" t="s">
        <v>127</v>
      </c>
      <c r="L359" s="46"/>
      <c r="M359" s="227" t="s">
        <v>19</v>
      </c>
      <c r="N359" s="228" t="s">
        <v>43</v>
      </c>
      <c r="O359" s="86"/>
      <c r="P359" s="229">
        <f>O359*H359</f>
        <v>0</v>
      </c>
      <c r="Q359" s="229">
        <v>0.109405</v>
      </c>
      <c r="R359" s="229">
        <f>Q359*H359</f>
        <v>0.65643000000000007</v>
      </c>
      <c r="S359" s="229">
        <v>0</v>
      </c>
      <c r="T359" s="230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31" t="s">
        <v>128</v>
      </c>
      <c r="AT359" s="231" t="s">
        <v>123</v>
      </c>
      <c r="AU359" s="231" t="s">
        <v>82</v>
      </c>
      <c r="AY359" s="19" t="s">
        <v>121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9" t="s">
        <v>80</v>
      </c>
      <c r="BK359" s="232">
        <f>ROUND(I359*H359,2)</f>
        <v>0</v>
      </c>
      <c r="BL359" s="19" t="s">
        <v>128</v>
      </c>
      <c r="BM359" s="231" t="s">
        <v>751</v>
      </c>
    </row>
    <row r="360" s="2" customFormat="1" ht="16.5" customHeight="1">
      <c r="A360" s="40"/>
      <c r="B360" s="41"/>
      <c r="C360" s="277" t="s">
        <v>752</v>
      </c>
      <c r="D360" s="277" t="s">
        <v>202</v>
      </c>
      <c r="E360" s="278" t="s">
        <v>753</v>
      </c>
      <c r="F360" s="279" t="s">
        <v>754</v>
      </c>
      <c r="G360" s="280" t="s">
        <v>387</v>
      </c>
      <c r="H360" s="281">
        <v>6</v>
      </c>
      <c r="I360" s="282"/>
      <c r="J360" s="283">
        <f>ROUND(I360*H360,2)</f>
        <v>0</v>
      </c>
      <c r="K360" s="279" t="s">
        <v>127</v>
      </c>
      <c r="L360" s="284"/>
      <c r="M360" s="285" t="s">
        <v>19</v>
      </c>
      <c r="N360" s="286" t="s">
        <v>43</v>
      </c>
      <c r="O360" s="86"/>
      <c r="P360" s="229">
        <f>O360*H360</f>
        <v>0</v>
      </c>
      <c r="Q360" s="229">
        <v>0.0061000000000000004</v>
      </c>
      <c r="R360" s="229">
        <f>Q360*H360</f>
        <v>0.036600000000000001</v>
      </c>
      <c r="S360" s="229">
        <v>0</v>
      </c>
      <c r="T360" s="23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31" t="s">
        <v>179</v>
      </c>
      <c r="AT360" s="231" t="s">
        <v>202</v>
      </c>
      <c r="AU360" s="231" t="s">
        <v>82</v>
      </c>
      <c r="AY360" s="19" t="s">
        <v>121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9" t="s">
        <v>80</v>
      </c>
      <c r="BK360" s="232">
        <f>ROUND(I360*H360,2)</f>
        <v>0</v>
      </c>
      <c r="BL360" s="19" t="s">
        <v>128</v>
      </c>
      <c r="BM360" s="231" t="s">
        <v>755</v>
      </c>
    </row>
    <row r="361" s="2" customFormat="1" ht="16.5" customHeight="1">
      <c r="A361" s="40"/>
      <c r="B361" s="41"/>
      <c r="C361" s="277" t="s">
        <v>756</v>
      </c>
      <c r="D361" s="277" t="s">
        <v>202</v>
      </c>
      <c r="E361" s="278" t="s">
        <v>757</v>
      </c>
      <c r="F361" s="279" t="s">
        <v>758</v>
      </c>
      <c r="G361" s="280" t="s">
        <v>387</v>
      </c>
      <c r="H361" s="281">
        <v>6</v>
      </c>
      <c r="I361" s="282"/>
      <c r="J361" s="283">
        <f>ROUND(I361*H361,2)</f>
        <v>0</v>
      </c>
      <c r="K361" s="279" t="s">
        <v>127</v>
      </c>
      <c r="L361" s="284"/>
      <c r="M361" s="285" t="s">
        <v>19</v>
      </c>
      <c r="N361" s="286" t="s">
        <v>43</v>
      </c>
      <c r="O361" s="86"/>
      <c r="P361" s="229">
        <f>O361*H361</f>
        <v>0</v>
      </c>
      <c r="Q361" s="229">
        <v>0.0030000000000000001</v>
      </c>
      <c r="R361" s="229">
        <f>Q361*H361</f>
        <v>0.018000000000000002</v>
      </c>
      <c r="S361" s="229">
        <v>0</v>
      </c>
      <c r="T361" s="23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1" t="s">
        <v>179</v>
      </c>
      <c r="AT361" s="231" t="s">
        <v>202</v>
      </c>
      <c r="AU361" s="231" t="s">
        <v>82</v>
      </c>
      <c r="AY361" s="19" t="s">
        <v>121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9" t="s">
        <v>80</v>
      </c>
      <c r="BK361" s="232">
        <f>ROUND(I361*H361,2)</f>
        <v>0</v>
      </c>
      <c r="BL361" s="19" t="s">
        <v>128</v>
      </c>
      <c r="BM361" s="231" t="s">
        <v>759</v>
      </c>
    </row>
    <row r="362" s="2" customFormat="1" ht="16.5" customHeight="1">
      <c r="A362" s="40"/>
      <c r="B362" s="41"/>
      <c r="C362" s="277" t="s">
        <v>760</v>
      </c>
      <c r="D362" s="277" t="s">
        <v>202</v>
      </c>
      <c r="E362" s="278" t="s">
        <v>761</v>
      </c>
      <c r="F362" s="279" t="s">
        <v>762</v>
      </c>
      <c r="G362" s="280" t="s">
        <v>387</v>
      </c>
      <c r="H362" s="281">
        <v>6</v>
      </c>
      <c r="I362" s="282"/>
      <c r="J362" s="283">
        <f>ROUND(I362*H362,2)</f>
        <v>0</v>
      </c>
      <c r="K362" s="279" t="s">
        <v>127</v>
      </c>
      <c r="L362" s="284"/>
      <c r="M362" s="285" t="s">
        <v>19</v>
      </c>
      <c r="N362" s="286" t="s">
        <v>43</v>
      </c>
      <c r="O362" s="86"/>
      <c r="P362" s="229">
        <f>O362*H362</f>
        <v>0</v>
      </c>
      <c r="Q362" s="229">
        <v>0.00010000000000000001</v>
      </c>
      <c r="R362" s="229">
        <f>Q362*H362</f>
        <v>0.00060000000000000006</v>
      </c>
      <c r="S362" s="229">
        <v>0</v>
      </c>
      <c r="T362" s="230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31" t="s">
        <v>179</v>
      </c>
      <c r="AT362" s="231" t="s">
        <v>202</v>
      </c>
      <c r="AU362" s="231" t="s">
        <v>82</v>
      </c>
      <c r="AY362" s="19" t="s">
        <v>121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19" t="s">
        <v>80</v>
      </c>
      <c r="BK362" s="232">
        <f>ROUND(I362*H362,2)</f>
        <v>0</v>
      </c>
      <c r="BL362" s="19" t="s">
        <v>128</v>
      </c>
      <c r="BM362" s="231" t="s">
        <v>763</v>
      </c>
    </row>
    <row r="363" s="2" customFormat="1" ht="24" customHeight="1">
      <c r="A363" s="40"/>
      <c r="B363" s="41"/>
      <c r="C363" s="220" t="s">
        <v>764</v>
      </c>
      <c r="D363" s="220" t="s">
        <v>123</v>
      </c>
      <c r="E363" s="221" t="s">
        <v>765</v>
      </c>
      <c r="F363" s="222" t="s">
        <v>766</v>
      </c>
      <c r="G363" s="223" t="s">
        <v>154</v>
      </c>
      <c r="H363" s="224">
        <v>42.799999999999997</v>
      </c>
      <c r="I363" s="225"/>
      <c r="J363" s="226">
        <f>ROUND(I363*H363,2)</f>
        <v>0</v>
      </c>
      <c r="K363" s="222" t="s">
        <v>127</v>
      </c>
      <c r="L363" s="46"/>
      <c r="M363" s="227" t="s">
        <v>19</v>
      </c>
      <c r="N363" s="228" t="s">
        <v>43</v>
      </c>
      <c r="O363" s="86"/>
      <c r="P363" s="229">
        <f>O363*H363</f>
        <v>0</v>
      </c>
      <c r="Q363" s="229">
        <v>0.16850351999999999</v>
      </c>
      <c r="R363" s="229">
        <f>Q363*H363</f>
        <v>7.2119506559999991</v>
      </c>
      <c r="S363" s="229">
        <v>0</v>
      </c>
      <c r="T363" s="230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31" t="s">
        <v>128</v>
      </c>
      <c r="AT363" s="231" t="s">
        <v>123</v>
      </c>
      <c r="AU363" s="231" t="s">
        <v>82</v>
      </c>
      <c r="AY363" s="19" t="s">
        <v>121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9" t="s">
        <v>80</v>
      </c>
      <c r="BK363" s="232">
        <f>ROUND(I363*H363,2)</f>
        <v>0</v>
      </c>
      <c r="BL363" s="19" t="s">
        <v>128</v>
      </c>
      <c r="BM363" s="231" t="s">
        <v>767</v>
      </c>
    </row>
    <row r="364" s="13" customFormat="1">
      <c r="A364" s="13"/>
      <c r="B364" s="233"/>
      <c r="C364" s="234"/>
      <c r="D364" s="235" t="s">
        <v>130</v>
      </c>
      <c r="E364" s="236" t="s">
        <v>19</v>
      </c>
      <c r="F364" s="237" t="s">
        <v>637</v>
      </c>
      <c r="G364" s="234"/>
      <c r="H364" s="236" t="s">
        <v>19</v>
      </c>
      <c r="I364" s="238"/>
      <c r="J364" s="234"/>
      <c r="K364" s="234"/>
      <c r="L364" s="239"/>
      <c r="M364" s="240"/>
      <c r="N364" s="241"/>
      <c r="O364" s="241"/>
      <c r="P364" s="241"/>
      <c r="Q364" s="241"/>
      <c r="R364" s="241"/>
      <c r="S364" s="241"/>
      <c r="T364" s="242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3" t="s">
        <v>130</v>
      </c>
      <c r="AU364" s="243" t="s">
        <v>82</v>
      </c>
      <c r="AV364" s="13" t="s">
        <v>80</v>
      </c>
      <c r="AW364" s="13" t="s">
        <v>33</v>
      </c>
      <c r="AX364" s="13" t="s">
        <v>72</v>
      </c>
      <c r="AY364" s="243" t="s">
        <v>121</v>
      </c>
    </row>
    <row r="365" s="14" customFormat="1">
      <c r="A365" s="14"/>
      <c r="B365" s="244"/>
      <c r="C365" s="245"/>
      <c r="D365" s="235" t="s">
        <v>130</v>
      </c>
      <c r="E365" s="246" t="s">
        <v>19</v>
      </c>
      <c r="F365" s="247" t="s">
        <v>768</v>
      </c>
      <c r="G365" s="245"/>
      <c r="H365" s="248">
        <v>19.120000000000001</v>
      </c>
      <c r="I365" s="249"/>
      <c r="J365" s="245"/>
      <c r="K365" s="245"/>
      <c r="L365" s="250"/>
      <c r="M365" s="251"/>
      <c r="N365" s="252"/>
      <c r="O365" s="252"/>
      <c r="P365" s="252"/>
      <c r="Q365" s="252"/>
      <c r="R365" s="252"/>
      <c r="S365" s="252"/>
      <c r="T365" s="253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4" t="s">
        <v>130</v>
      </c>
      <c r="AU365" s="254" t="s">
        <v>82</v>
      </c>
      <c r="AV365" s="14" t="s">
        <v>82</v>
      </c>
      <c r="AW365" s="14" t="s">
        <v>33</v>
      </c>
      <c r="AX365" s="14" t="s">
        <v>72</v>
      </c>
      <c r="AY365" s="254" t="s">
        <v>121</v>
      </c>
    </row>
    <row r="366" s="14" customFormat="1">
      <c r="A366" s="14"/>
      <c r="B366" s="244"/>
      <c r="C366" s="245"/>
      <c r="D366" s="235" t="s">
        <v>130</v>
      </c>
      <c r="E366" s="246" t="s">
        <v>19</v>
      </c>
      <c r="F366" s="247" t="s">
        <v>769</v>
      </c>
      <c r="G366" s="245"/>
      <c r="H366" s="248">
        <v>23.68</v>
      </c>
      <c r="I366" s="249"/>
      <c r="J366" s="245"/>
      <c r="K366" s="245"/>
      <c r="L366" s="250"/>
      <c r="M366" s="251"/>
      <c r="N366" s="252"/>
      <c r="O366" s="252"/>
      <c r="P366" s="252"/>
      <c r="Q366" s="252"/>
      <c r="R366" s="252"/>
      <c r="S366" s="252"/>
      <c r="T366" s="253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4" t="s">
        <v>130</v>
      </c>
      <c r="AU366" s="254" t="s">
        <v>82</v>
      </c>
      <c r="AV366" s="14" t="s">
        <v>82</v>
      </c>
      <c r="AW366" s="14" t="s">
        <v>33</v>
      </c>
      <c r="AX366" s="14" t="s">
        <v>72</v>
      </c>
      <c r="AY366" s="254" t="s">
        <v>121</v>
      </c>
    </row>
    <row r="367" s="15" customFormat="1">
      <c r="A367" s="15"/>
      <c r="B367" s="255"/>
      <c r="C367" s="256"/>
      <c r="D367" s="235" t="s">
        <v>130</v>
      </c>
      <c r="E367" s="257" t="s">
        <v>19</v>
      </c>
      <c r="F367" s="258" t="s">
        <v>137</v>
      </c>
      <c r="G367" s="256"/>
      <c r="H367" s="259">
        <v>42.799999999999997</v>
      </c>
      <c r="I367" s="260"/>
      <c r="J367" s="256"/>
      <c r="K367" s="256"/>
      <c r="L367" s="261"/>
      <c r="M367" s="262"/>
      <c r="N367" s="263"/>
      <c r="O367" s="263"/>
      <c r="P367" s="263"/>
      <c r="Q367" s="263"/>
      <c r="R367" s="263"/>
      <c r="S367" s="263"/>
      <c r="T367" s="264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65" t="s">
        <v>130</v>
      </c>
      <c r="AU367" s="265" t="s">
        <v>82</v>
      </c>
      <c r="AV367" s="15" t="s">
        <v>128</v>
      </c>
      <c r="AW367" s="15" t="s">
        <v>33</v>
      </c>
      <c r="AX367" s="15" t="s">
        <v>80</v>
      </c>
      <c r="AY367" s="265" t="s">
        <v>121</v>
      </c>
    </row>
    <row r="368" s="2" customFormat="1" ht="16.5" customHeight="1">
      <c r="A368" s="40"/>
      <c r="B368" s="41"/>
      <c r="C368" s="277" t="s">
        <v>770</v>
      </c>
      <c r="D368" s="277" t="s">
        <v>202</v>
      </c>
      <c r="E368" s="278" t="s">
        <v>771</v>
      </c>
      <c r="F368" s="279" t="s">
        <v>772</v>
      </c>
      <c r="G368" s="280" t="s">
        <v>154</v>
      </c>
      <c r="H368" s="281">
        <v>43.859999999999999</v>
      </c>
      <c r="I368" s="282"/>
      <c r="J368" s="283">
        <f>ROUND(I368*H368,2)</f>
        <v>0</v>
      </c>
      <c r="K368" s="279" t="s">
        <v>127</v>
      </c>
      <c r="L368" s="284"/>
      <c r="M368" s="285" t="s">
        <v>19</v>
      </c>
      <c r="N368" s="286" t="s">
        <v>43</v>
      </c>
      <c r="O368" s="86"/>
      <c r="P368" s="229">
        <f>O368*H368</f>
        <v>0</v>
      </c>
      <c r="Q368" s="229">
        <v>0.035999999999999997</v>
      </c>
      <c r="R368" s="229">
        <f>Q368*H368</f>
        <v>1.5789599999999999</v>
      </c>
      <c r="S368" s="229">
        <v>0</v>
      </c>
      <c r="T368" s="23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31" t="s">
        <v>179</v>
      </c>
      <c r="AT368" s="231" t="s">
        <v>202</v>
      </c>
      <c r="AU368" s="231" t="s">
        <v>82</v>
      </c>
      <c r="AY368" s="19" t="s">
        <v>121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19" t="s">
        <v>80</v>
      </c>
      <c r="BK368" s="232">
        <f>ROUND(I368*H368,2)</f>
        <v>0</v>
      </c>
      <c r="BL368" s="19" t="s">
        <v>128</v>
      </c>
      <c r="BM368" s="231" t="s">
        <v>773</v>
      </c>
    </row>
    <row r="369" s="14" customFormat="1">
      <c r="A369" s="14"/>
      <c r="B369" s="244"/>
      <c r="C369" s="245"/>
      <c r="D369" s="235" t="s">
        <v>130</v>
      </c>
      <c r="E369" s="246" t="s">
        <v>19</v>
      </c>
      <c r="F369" s="247" t="s">
        <v>774</v>
      </c>
      <c r="G369" s="245"/>
      <c r="H369" s="248">
        <v>43.859999999999999</v>
      </c>
      <c r="I369" s="249"/>
      <c r="J369" s="245"/>
      <c r="K369" s="245"/>
      <c r="L369" s="250"/>
      <c r="M369" s="251"/>
      <c r="N369" s="252"/>
      <c r="O369" s="252"/>
      <c r="P369" s="252"/>
      <c r="Q369" s="252"/>
      <c r="R369" s="252"/>
      <c r="S369" s="252"/>
      <c r="T369" s="25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4" t="s">
        <v>130</v>
      </c>
      <c r="AU369" s="254" t="s">
        <v>82</v>
      </c>
      <c r="AV369" s="14" t="s">
        <v>82</v>
      </c>
      <c r="AW369" s="14" t="s">
        <v>33</v>
      </c>
      <c r="AX369" s="14" t="s">
        <v>72</v>
      </c>
      <c r="AY369" s="254" t="s">
        <v>121</v>
      </c>
    </row>
    <row r="370" s="15" customFormat="1">
      <c r="A370" s="15"/>
      <c r="B370" s="255"/>
      <c r="C370" s="256"/>
      <c r="D370" s="235" t="s">
        <v>130</v>
      </c>
      <c r="E370" s="257" t="s">
        <v>19</v>
      </c>
      <c r="F370" s="258" t="s">
        <v>137</v>
      </c>
      <c r="G370" s="256"/>
      <c r="H370" s="259">
        <v>43.859999999999999</v>
      </c>
      <c r="I370" s="260"/>
      <c r="J370" s="256"/>
      <c r="K370" s="256"/>
      <c r="L370" s="261"/>
      <c r="M370" s="262"/>
      <c r="N370" s="263"/>
      <c r="O370" s="263"/>
      <c r="P370" s="263"/>
      <c r="Q370" s="263"/>
      <c r="R370" s="263"/>
      <c r="S370" s="263"/>
      <c r="T370" s="264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5" t="s">
        <v>130</v>
      </c>
      <c r="AU370" s="265" t="s">
        <v>82</v>
      </c>
      <c r="AV370" s="15" t="s">
        <v>128</v>
      </c>
      <c r="AW370" s="15" t="s">
        <v>33</v>
      </c>
      <c r="AX370" s="15" t="s">
        <v>80</v>
      </c>
      <c r="AY370" s="265" t="s">
        <v>121</v>
      </c>
    </row>
    <row r="371" s="2" customFormat="1" ht="24" customHeight="1">
      <c r="A371" s="40"/>
      <c r="B371" s="41"/>
      <c r="C371" s="220" t="s">
        <v>775</v>
      </c>
      <c r="D371" s="220" t="s">
        <v>123</v>
      </c>
      <c r="E371" s="221" t="s">
        <v>776</v>
      </c>
      <c r="F371" s="222" t="s">
        <v>777</v>
      </c>
      <c r="G371" s="223" t="s">
        <v>154</v>
      </c>
      <c r="H371" s="224">
        <v>27.199999999999999</v>
      </c>
      <c r="I371" s="225"/>
      <c r="J371" s="226">
        <f>ROUND(I371*H371,2)</f>
        <v>0</v>
      </c>
      <c r="K371" s="222" t="s">
        <v>19</v>
      </c>
      <c r="L371" s="46"/>
      <c r="M371" s="227" t="s">
        <v>19</v>
      </c>
      <c r="N371" s="228" t="s">
        <v>43</v>
      </c>
      <c r="O371" s="86"/>
      <c r="P371" s="229">
        <f>O371*H371</f>
        <v>0</v>
      </c>
      <c r="Q371" s="229">
        <v>0.16849059999999999</v>
      </c>
      <c r="R371" s="229">
        <f>Q371*H371</f>
        <v>4.5829443199999993</v>
      </c>
      <c r="S371" s="229">
        <v>0</v>
      </c>
      <c r="T371" s="230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31" t="s">
        <v>128</v>
      </c>
      <c r="AT371" s="231" t="s">
        <v>123</v>
      </c>
      <c r="AU371" s="231" t="s">
        <v>82</v>
      </c>
      <c r="AY371" s="19" t="s">
        <v>121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9" t="s">
        <v>80</v>
      </c>
      <c r="BK371" s="232">
        <f>ROUND(I371*H371,2)</f>
        <v>0</v>
      </c>
      <c r="BL371" s="19" t="s">
        <v>128</v>
      </c>
      <c r="BM371" s="231" t="s">
        <v>778</v>
      </c>
    </row>
    <row r="372" s="14" customFormat="1">
      <c r="A372" s="14"/>
      <c r="B372" s="244"/>
      <c r="C372" s="245"/>
      <c r="D372" s="235" t="s">
        <v>130</v>
      </c>
      <c r="E372" s="246" t="s">
        <v>19</v>
      </c>
      <c r="F372" s="247" t="s">
        <v>779</v>
      </c>
      <c r="G372" s="245"/>
      <c r="H372" s="248">
        <v>15.6</v>
      </c>
      <c r="I372" s="249"/>
      <c r="J372" s="245"/>
      <c r="K372" s="245"/>
      <c r="L372" s="250"/>
      <c r="M372" s="251"/>
      <c r="N372" s="252"/>
      <c r="O372" s="252"/>
      <c r="P372" s="252"/>
      <c r="Q372" s="252"/>
      <c r="R372" s="252"/>
      <c r="S372" s="252"/>
      <c r="T372" s="253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4" t="s">
        <v>130</v>
      </c>
      <c r="AU372" s="254" t="s">
        <v>82</v>
      </c>
      <c r="AV372" s="14" t="s">
        <v>82</v>
      </c>
      <c r="AW372" s="14" t="s">
        <v>33</v>
      </c>
      <c r="AX372" s="14" t="s">
        <v>72</v>
      </c>
      <c r="AY372" s="254" t="s">
        <v>121</v>
      </c>
    </row>
    <row r="373" s="14" customFormat="1">
      <c r="A373" s="14"/>
      <c r="B373" s="244"/>
      <c r="C373" s="245"/>
      <c r="D373" s="235" t="s">
        <v>130</v>
      </c>
      <c r="E373" s="246" t="s">
        <v>19</v>
      </c>
      <c r="F373" s="247" t="s">
        <v>780</v>
      </c>
      <c r="G373" s="245"/>
      <c r="H373" s="248">
        <v>11.6</v>
      </c>
      <c r="I373" s="249"/>
      <c r="J373" s="245"/>
      <c r="K373" s="245"/>
      <c r="L373" s="250"/>
      <c r="M373" s="251"/>
      <c r="N373" s="252"/>
      <c r="O373" s="252"/>
      <c r="P373" s="252"/>
      <c r="Q373" s="252"/>
      <c r="R373" s="252"/>
      <c r="S373" s="252"/>
      <c r="T373" s="25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4" t="s">
        <v>130</v>
      </c>
      <c r="AU373" s="254" t="s">
        <v>82</v>
      </c>
      <c r="AV373" s="14" t="s">
        <v>82</v>
      </c>
      <c r="AW373" s="14" t="s">
        <v>33</v>
      </c>
      <c r="AX373" s="14" t="s">
        <v>72</v>
      </c>
      <c r="AY373" s="254" t="s">
        <v>121</v>
      </c>
    </row>
    <row r="374" s="15" customFormat="1">
      <c r="A374" s="15"/>
      <c r="B374" s="255"/>
      <c r="C374" s="256"/>
      <c r="D374" s="235" t="s">
        <v>130</v>
      </c>
      <c r="E374" s="257" t="s">
        <v>19</v>
      </c>
      <c r="F374" s="258" t="s">
        <v>137</v>
      </c>
      <c r="G374" s="256"/>
      <c r="H374" s="259">
        <v>27.199999999999999</v>
      </c>
      <c r="I374" s="260"/>
      <c r="J374" s="256"/>
      <c r="K374" s="256"/>
      <c r="L374" s="261"/>
      <c r="M374" s="262"/>
      <c r="N374" s="263"/>
      <c r="O374" s="263"/>
      <c r="P374" s="263"/>
      <c r="Q374" s="263"/>
      <c r="R374" s="263"/>
      <c r="S374" s="263"/>
      <c r="T374" s="264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5" t="s">
        <v>130</v>
      </c>
      <c r="AU374" s="265" t="s">
        <v>82</v>
      </c>
      <c r="AV374" s="15" t="s">
        <v>128</v>
      </c>
      <c r="AW374" s="15" t="s">
        <v>33</v>
      </c>
      <c r="AX374" s="15" t="s">
        <v>80</v>
      </c>
      <c r="AY374" s="265" t="s">
        <v>121</v>
      </c>
    </row>
    <row r="375" s="2" customFormat="1" ht="16.5" customHeight="1">
      <c r="A375" s="40"/>
      <c r="B375" s="41"/>
      <c r="C375" s="277" t="s">
        <v>781</v>
      </c>
      <c r="D375" s="277" t="s">
        <v>202</v>
      </c>
      <c r="E375" s="278" t="s">
        <v>331</v>
      </c>
      <c r="F375" s="279" t="s">
        <v>332</v>
      </c>
      <c r="G375" s="280" t="s">
        <v>154</v>
      </c>
      <c r="H375" s="281">
        <v>28.559999999999999</v>
      </c>
      <c r="I375" s="282"/>
      <c r="J375" s="283">
        <f>ROUND(I375*H375,2)</f>
        <v>0</v>
      </c>
      <c r="K375" s="279" t="s">
        <v>127</v>
      </c>
      <c r="L375" s="284"/>
      <c r="M375" s="285" t="s">
        <v>19</v>
      </c>
      <c r="N375" s="286" t="s">
        <v>43</v>
      </c>
      <c r="O375" s="86"/>
      <c r="P375" s="229">
        <f>O375*H375</f>
        <v>0</v>
      </c>
      <c r="Q375" s="229">
        <v>0.085000000000000006</v>
      </c>
      <c r="R375" s="229">
        <f>Q375*H375</f>
        <v>2.4276</v>
      </c>
      <c r="S375" s="229">
        <v>0</v>
      </c>
      <c r="T375" s="230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31" t="s">
        <v>179</v>
      </c>
      <c r="AT375" s="231" t="s">
        <v>202</v>
      </c>
      <c r="AU375" s="231" t="s">
        <v>82</v>
      </c>
      <c r="AY375" s="19" t="s">
        <v>121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9" t="s">
        <v>80</v>
      </c>
      <c r="BK375" s="232">
        <f>ROUND(I375*H375,2)</f>
        <v>0</v>
      </c>
      <c r="BL375" s="19" t="s">
        <v>128</v>
      </c>
      <c r="BM375" s="231" t="s">
        <v>782</v>
      </c>
    </row>
    <row r="376" s="14" customFormat="1">
      <c r="A376" s="14"/>
      <c r="B376" s="244"/>
      <c r="C376" s="245"/>
      <c r="D376" s="235" t="s">
        <v>130</v>
      </c>
      <c r="E376" s="246" t="s">
        <v>19</v>
      </c>
      <c r="F376" s="247" t="s">
        <v>783</v>
      </c>
      <c r="G376" s="245"/>
      <c r="H376" s="248">
        <v>28.559999999999999</v>
      </c>
      <c r="I376" s="249"/>
      <c r="J376" s="245"/>
      <c r="K376" s="245"/>
      <c r="L376" s="250"/>
      <c r="M376" s="251"/>
      <c r="N376" s="252"/>
      <c r="O376" s="252"/>
      <c r="P376" s="252"/>
      <c r="Q376" s="252"/>
      <c r="R376" s="252"/>
      <c r="S376" s="252"/>
      <c r="T376" s="25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4" t="s">
        <v>130</v>
      </c>
      <c r="AU376" s="254" t="s">
        <v>82</v>
      </c>
      <c r="AV376" s="14" t="s">
        <v>82</v>
      </c>
      <c r="AW376" s="14" t="s">
        <v>33</v>
      </c>
      <c r="AX376" s="14" t="s">
        <v>72</v>
      </c>
      <c r="AY376" s="254" t="s">
        <v>121</v>
      </c>
    </row>
    <row r="377" s="15" customFormat="1">
      <c r="A377" s="15"/>
      <c r="B377" s="255"/>
      <c r="C377" s="256"/>
      <c r="D377" s="235" t="s">
        <v>130</v>
      </c>
      <c r="E377" s="257" t="s">
        <v>19</v>
      </c>
      <c r="F377" s="258" t="s">
        <v>137</v>
      </c>
      <c r="G377" s="256"/>
      <c r="H377" s="259">
        <v>28.559999999999999</v>
      </c>
      <c r="I377" s="260"/>
      <c r="J377" s="256"/>
      <c r="K377" s="256"/>
      <c r="L377" s="261"/>
      <c r="M377" s="262"/>
      <c r="N377" s="263"/>
      <c r="O377" s="263"/>
      <c r="P377" s="263"/>
      <c r="Q377" s="263"/>
      <c r="R377" s="263"/>
      <c r="S377" s="263"/>
      <c r="T377" s="264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65" t="s">
        <v>130</v>
      </c>
      <c r="AU377" s="265" t="s">
        <v>82</v>
      </c>
      <c r="AV377" s="15" t="s">
        <v>128</v>
      </c>
      <c r="AW377" s="15" t="s">
        <v>33</v>
      </c>
      <c r="AX377" s="15" t="s">
        <v>80</v>
      </c>
      <c r="AY377" s="265" t="s">
        <v>121</v>
      </c>
    </row>
    <row r="378" s="2" customFormat="1" ht="24" customHeight="1">
      <c r="A378" s="40"/>
      <c r="B378" s="41"/>
      <c r="C378" s="220" t="s">
        <v>784</v>
      </c>
      <c r="D378" s="220" t="s">
        <v>123</v>
      </c>
      <c r="E378" s="221" t="s">
        <v>324</v>
      </c>
      <c r="F378" s="222" t="s">
        <v>325</v>
      </c>
      <c r="G378" s="223" t="s">
        <v>154</v>
      </c>
      <c r="H378" s="224">
        <v>208.75</v>
      </c>
      <c r="I378" s="225"/>
      <c r="J378" s="226">
        <f>ROUND(I378*H378,2)</f>
        <v>0</v>
      </c>
      <c r="K378" s="222" t="s">
        <v>19</v>
      </c>
      <c r="L378" s="46"/>
      <c r="M378" s="227" t="s">
        <v>19</v>
      </c>
      <c r="N378" s="228" t="s">
        <v>43</v>
      </c>
      <c r="O378" s="86"/>
      <c r="P378" s="229">
        <f>O378*H378</f>
        <v>0</v>
      </c>
      <c r="Q378" s="229">
        <v>0.14041960000000001</v>
      </c>
      <c r="R378" s="229">
        <f>Q378*H378</f>
        <v>29.3125915</v>
      </c>
      <c r="S378" s="229">
        <v>0</v>
      </c>
      <c r="T378" s="230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31" t="s">
        <v>128</v>
      </c>
      <c r="AT378" s="231" t="s">
        <v>123</v>
      </c>
      <c r="AU378" s="231" t="s">
        <v>82</v>
      </c>
      <c r="AY378" s="19" t="s">
        <v>121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9" t="s">
        <v>80</v>
      </c>
      <c r="BK378" s="232">
        <f>ROUND(I378*H378,2)</f>
        <v>0</v>
      </c>
      <c r="BL378" s="19" t="s">
        <v>128</v>
      </c>
      <c r="BM378" s="231" t="s">
        <v>326</v>
      </c>
    </row>
    <row r="379" s="13" customFormat="1">
      <c r="A379" s="13"/>
      <c r="B379" s="233"/>
      <c r="C379" s="234"/>
      <c r="D379" s="235" t="s">
        <v>130</v>
      </c>
      <c r="E379" s="236" t="s">
        <v>19</v>
      </c>
      <c r="F379" s="237" t="s">
        <v>459</v>
      </c>
      <c r="G379" s="234"/>
      <c r="H379" s="236" t="s">
        <v>19</v>
      </c>
      <c r="I379" s="238"/>
      <c r="J379" s="234"/>
      <c r="K379" s="234"/>
      <c r="L379" s="239"/>
      <c r="M379" s="240"/>
      <c r="N379" s="241"/>
      <c r="O379" s="241"/>
      <c r="P379" s="241"/>
      <c r="Q379" s="241"/>
      <c r="R379" s="241"/>
      <c r="S379" s="241"/>
      <c r="T379" s="24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3" t="s">
        <v>130</v>
      </c>
      <c r="AU379" s="243" t="s">
        <v>82</v>
      </c>
      <c r="AV379" s="13" t="s">
        <v>80</v>
      </c>
      <c r="AW379" s="13" t="s">
        <v>33</v>
      </c>
      <c r="AX379" s="13" t="s">
        <v>72</v>
      </c>
      <c r="AY379" s="243" t="s">
        <v>121</v>
      </c>
    </row>
    <row r="380" s="14" customFormat="1">
      <c r="A380" s="14"/>
      <c r="B380" s="244"/>
      <c r="C380" s="245"/>
      <c r="D380" s="235" t="s">
        <v>130</v>
      </c>
      <c r="E380" s="246" t="s">
        <v>19</v>
      </c>
      <c r="F380" s="247" t="s">
        <v>785</v>
      </c>
      <c r="G380" s="245"/>
      <c r="H380" s="248">
        <v>113.40000000000001</v>
      </c>
      <c r="I380" s="249"/>
      <c r="J380" s="245"/>
      <c r="K380" s="245"/>
      <c r="L380" s="250"/>
      <c r="M380" s="251"/>
      <c r="N380" s="252"/>
      <c r="O380" s="252"/>
      <c r="P380" s="252"/>
      <c r="Q380" s="252"/>
      <c r="R380" s="252"/>
      <c r="S380" s="252"/>
      <c r="T380" s="253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4" t="s">
        <v>130</v>
      </c>
      <c r="AU380" s="254" t="s">
        <v>82</v>
      </c>
      <c r="AV380" s="14" t="s">
        <v>82</v>
      </c>
      <c r="AW380" s="14" t="s">
        <v>33</v>
      </c>
      <c r="AX380" s="14" t="s">
        <v>72</v>
      </c>
      <c r="AY380" s="254" t="s">
        <v>121</v>
      </c>
    </row>
    <row r="381" s="14" customFormat="1">
      <c r="A381" s="14"/>
      <c r="B381" s="244"/>
      <c r="C381" s="245"/>
      <c r="D381" s="235" t="s">
        <v>130</v>
      </c>
      <c r="E381" s="246" t="s">
        <v>19</v>
      </c>
      <c r="F381" s="247" t="s">
        <v>786</v>
      </c>
      <c r="G381" s="245"/>
      <c r="H381" s="248">
        <v>29.449999999999999</v>
      </c>
      <c r="I381" s="249"/>
      <c r="J381" s="245"/>
      <c r="K381" s="245"/>
      <c r="L381" s="250"/>
      <c r="M381" s="251"/>
      <c r="N381" s="252"/>
      <c r="O381" s="252"/>
      <c r="P381" s="252"/>
      <c r="Q381" s="252"/>
      <c r="R381" s="252"/>
      <c r="S381" s="252"/>
      <c r="T381" s="253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4" t="s">
        <v>130</v>
      </c>
      <c r="AU381" s="254" t="s">
        <v>82</v>
      </c>
      <c r="AV381" s="14" t="s">
        <v>82</v>
      </c>
      <c r="AW381" s="14" t="s">
        <v>33</v>
      </c>
      <c r="AX381" s="14" t="s">
        <v>72</v>
      </c>
      <c r="AY381" s="254" t="s">
        <v>121</v>
      </c>
    </row>
    <row r="382" s="13" customFormat="1">
      <c r="A382" s="13"/>
      <c r="B382" s="233"/>
      <c r="C382" s="234"/>
      <c r="D382" s="235" t="s">
        <v>130</v>
      </c>
      <c r="E382" s="236" t="s">
        <v>19</v>
      </c>
      <c r="F382" s="237" t="s">
        <v>470</v>
      </c>
      <c r="G382" s="234"/>
      <c r="H382" s="236" t="s">
        <v>19</v>
      </c>
      <c r="I382" s="238"/>
      <c r="J382" s="234"/>
      <c r="K382" s="234"/>
      <c r="L382" s="239"/>
      <c r="M382" s="240"/>
      <c r="N382" s="241"/>
      <c r="O382" s="241"/>
      <c r="P382" s="241"/>
      <c r="Q382" s="241"/>
      <c r="R382" s="241"/>
      <c r="S382" s="241"/>
      <c r="T382" s="242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3" t="s">
        <v>130</v>
      </c>
      <c r="AU382" s="243" t="s">
        <v>82</v>
      </c>
      <c r="AV382" s="13" t="s">
        <v>80</v>
      </c>
      <c r="AW382" s="13" t="s">
        <v>33</v>
      </c>
      <c r="AX382" s="13" t="s">
        <v>72</v>
      </c>
      <c r="AY382" s="243" t="s">
        <v>121</v>
      </c>
    </row>
    <row r="383" s="14" customFormat="1">
      <c r="A383" s="14"/>
      <c r="B383" s="244"/>
      <c r="C383" s="245"/>
      <c r="D383" s="235" t="s">
        <v>130</v>
      </c>
      <c r="E383" s="246" t="s">
        <v>19</v>
      </c>
      <c r="F383" s="247" t="s">
        <v>787</v>
      </c>
      <c r="G383" s="245"/>
      <c r="H383" s="248">
        <v>65.900000000000006</v>
      </c>
      <c r="I383" s="249"/>
      <c r="J383" s="245"/>
      <c r="K383" s="245"/>
      <c r="L383" s="250"/>
      <c r="M383" s="251"/>
      <c r="N383" s="252"/>
      <c r="O383" s="252"/>
      <c r="P383" s="252"/>
      <c r="Q383" s="252"/>
      <c r="R383" s="252"/>
      <c r="S383" s="252"/>
      <c r="T383" s="253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4" t="s">
        <v>130</v>
      </c>
      <c r="AU383" s="254" t="s">
        <v>82</v>
      </c>
      <c r="AV383" s="14" t="s">
        <v>82</v>
      </c>
      <c r="AW383" s="14" t="s">
        <v>33</v>
      </c>
      <c r="AX383" s="14" t="s">
        <v>72</v>
      </c>
      <c r="AY383" s="254" t="s">
        <v>121</v>
      </c>
    </row>
    <row r="384" s="15" customFormat="1">
      <c r="A384" s="15"/>
      <c r="B384" s="255"/>
      <c r="C384" s="256"/>
      <c r="D384" s="235" t="s">
        <v>130</v>
      </c>
      <c r="E384" s="257" t="s">
        <v>19</v>
      </c>
      <c r="F384" s="258" t="s">
        <v>137</v>
      </c>
      <c r="G384" s="256"/>
      <c r="H384" s="259">
        <v>208.75</v>
      </c>
      <c r="I384" s="260"/>
      <c r="J384" s="256"/>
      <c r="K384" s="256"/>
      <c r="L384" s="261"/>
      <c r="M384" s="262"/>
      <c r="N384" s="263"/>
      <c r="O384" s="263"/>
      <c r="P384" s="263"/>
      <c r="Q384" s="263"/>
      <c r="R384" s="263"/>
      <c r="S384" s="263"/>
      <c r="T384" s="264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5" t="s">
        <v>130</v>
      </c>
      <c r="AU384" s="265" t="s">
        <v>82</v>
      </c>
      <c r="AV384" s="15" t="s">
        <v>128</v>
      </c>
      <c r="AW384" s="15" t="s">
        <v>33</v>
      </c>
      <c r="AX384" s="15" t="s">
        <v>80</v>
      </c>
      <c r="AY384" s="265" t="s">
        <v>121</v>
      </c>
    </row>
    <row r="385" s="2" customFormat="1" ht="16.5" customHeight="1">
      <c r="A385" s="40"/>
      <c r="B385" s="41"/>
      <c r="C385" s="277" t="s">
        <v>788</v>
      </c>
      <c r="D385" s="277" t="s">
        <v>202</v>
      </c>
      <c r="E385" s="278" t="s">
        <v>331</v>
      </c>
      <c r="F385" s="279" t="s">
        <v>332</v>
      </c>
      <c r="G385" s="280" t="s">
        <v>154</v>
      </c>
      <c r="H385" s="281">
        <v>213.18000000000001</v>
      </c>
      <c r="I385" s="282"/>
      <c r="J385" s="283">
        <f>ROUND(I385*H385,2)</f>
        <v>0</v>
      </c>
      <c r="K385" s="279" t="s">
        <v>127</v>
      </c>
      <c r="L385" s="284"/>
      <c r="M385" s="285" t="s">
        <v>19</v>
      </c>
      <c r="N385" s="286" t="s">
        <v>43</v>
      </c>
      <c r="O385" s="86"/>
      <c r="P385" s="229">
        <f>O385*H385</f>
        <v>0</v>
      </c>
      <c r="Q385" s="229">
        <v>0.085000000000000006</v>
      </c>
      <c r="R385" s="229">
        <f>Q385*H385</f>
        <v>18.1203</v>
      </c>
      <c r="S385" s="229">
        <v>0</v>
      </c>
      <c r="T385" s="230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31" t="s">
        <v>179</v>
      </c>
      <c r="AT385" s="231" t="s">
        <v>202</v>
      </c>
      <c r="AU385" s="231" t="s">
        <v>82</v>
      </c>
      <c r="AY385" s="19" t="s">
        <v>121</v>
      </c>
      <c r="BE385" s="232">
        <f>IF(N385="základní",J385,0)</f>
        <v>0</v>
      </c>
      <c r="BF385" s="232">
        <f>IF(N385="snížená",J385,0)</f>
        <v>0</v>
      </c>
      <c r="BG385" s="232">
        <f>IF(N385="zákl. přenesená",J385,0)</f>
        <v>0</v>
      </c>
      <c r="BH385" s="232">
        <f>IF(N385="sníž. přenesená",J385,0)</f>
        <v>0</v>
      </c>
      <c r="BI385" s="232">
        <f>IF(N385="nulová",J385,0)</f>
        <v>0</v>
      </c>
      <c r="BJ385" s="19" t="s">
        <v>80</v>
      </c>
      <c r="BK385" s="232">
        <f>ROUND(I385*H385,2)</f>
        <v>0</v>
      </c>
      <c r="BL385" s="19" t="s">
        <v>128</v>
      </c>
      <c r="BM385" s="231" t="s">
        <v>333</v>
      </c>
    </row>
    <row r="386" s="14" customFormat="1">
      <c r="A386" s="14"/>
      <c r="B386" s="244"/>
      <c r="C386" s="245"/>
      <c r="D386" s="235" t="s">
        <v>130</v>
      </c>
      <c r="E386" s="246" t="s">
        <v>19</v>
      </c>
      <c r="F386" s="247" t="s">
        <v>789</v>
      </c>
      <c r="G386" s="245"/>
      <c r="H386" s="248">
        <v>213.18000000000001</v>
      </c>
      <c r="I386" s="249"/>
      <c r="J386" s="245"/>
      <c r="K386" s="245"/>
      <c r="L386" s="250"/>
      <c r="M386" s="251"/>
      <c r="N386" s="252"/>
      <c r="O386" s="252"/>
      <c r="P386" s="252"/>
      <c r="Q386" s="252"/>
      <c r="R386" s="252"/>
      <c r="S386" s="252"/>
      <c r="T386" s="253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4" t="s">
        <v>130</v>
      </c>
      <c r="AU386" s="254" t="s">
        <v>82</v>
      </c>
      <c r="AV386" s="14" t="s">
        <v>82</v>
      </c>
      <c r="AW386" s="14" t="s">
        <v>33</v>
      </c>
      <c r="AX386" s="14" t="s">
        <v>72</v>
      </c>
      <c r="AY386" s="254" t="s">
        <v>121</v>
      </c>
    </row>
    <row r="387" s="15" customFormat="1">
      <c r="A387" s="15"/>
      <c r="B387" s="255"/>
      <c r="C387" s="256"/>
      <c r="D387" s="235" t="s">
        <v>130</v>
      </c>
      <c r="E387" s="257" t="s">
        <v>19</v>
      </c>
      <c r="F387" s="258" t="s">
        <v>137</v>
      </c>
      <c r="G387" s="256"/>
      <c r="H387" s="259">
        <v>213.18000000000001</v>
      </c>
      <c r="I387" s="260"/>
      <c r="J387" s="256"/>
      <c r="K387" s="256"/>
      <c r="L387" s="261"/>
      <c r="M387" s="262"/>
      <c r="N387" s="263"/>
      <c r="O387" s="263"/>
      <c r="P387" s="263"/>
      <c r="Q387" s="263"/>
      <c r="R387" s="263"/>
      <c r="S387" s="263"/>
      <c r="T387" s="264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65" t="s">
        <v>130</v>
      </c>
      <c r="AU387" s="265" t="s">
        <v>82</v>
      </c>
      <c r="AV387" s="15" t="s">
        <v>128</v>
      </c>
      <c r="AW387" s="15" t="s">
        <v>33</v>
      </c>
      <c r="AX387" s="15" t="s">
        <v>80</v>
      </c>
      <c r="AY387" s="265" t="s">
        <v>121</v>
      </c>
    </row>
    <row r="388" s="2" customFormat="1" ht="16.5" customHeight="1">
      <c r="A388" s="40"/>
      <c r="B388" s="41"/>
      <c r="C388" s="220" t="s">
        <v>790</v>
      </c>
      <c r="D388" s="220" t="s">
        <v>123</v>
      </c>
      <c r="E388" s="221" t="s">
        <v>336</v>
      </c>
      <c r="F388" s="222" t="s">
        <v>337</v>
      </c>
      <c r="G388" s="223" t="s">
        <v>154</v>
      </c>
      <c r="H388" s="224">
        <v>13.949999999999999</v>
      </c>
      <c r="I388" s="225"/>
      <c r="J388" s="226">
        <f>ROUND(I388*H388,2)</f>
        <v>0</v>
      </c>
      <c r="K388" s="222" t="s">
        <v>19</v>
      </c>
      <c r="L388" s="46"/>
      <c r="M388" s="227" t="s">
        <v>19</v>
      </c>
      <c r="N388" s="228" t="s">
        <v>43</v>
      </c>
      <c r="O388" s="86"/>
      <c r="P388" s="229">
        <f>O388*H388</f>
        <v>0</v>
      </c>
      <c r="Q388" s="229">
        <v>0.109469</v>
      </c>
      <c r="R388" s="229">
        <f>Q388*H388</f>
        <v>1.5270925499999999</v>
      </c>
      <c r="S388" s="229">
        <v>0</v>
      </c>
      <c r="T388" s="230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31" t="s">
        <v>128</v>
      </c>
      <c r="AT388" s="231" t="s">
        <v>123</v>
      </c>
      <c r="AU388" s="231" t="s">
        <v>82</v>
      </c>
      <c r="AY388" s="19" t="s">
        <v>121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19" t="s">
        <v>80</v>
      </c>
      <c r="BK388" s="232">
        <f>ROUND(I388*H388,2)</f>
        <v>0</v>
      </c>
      <c r="BL388" s="19" t="s">
        <v>128</v>
      </c>
      <c r="BM388" s="231" t="s">
        <v>338</v>
      </c>
    </row>
    <row r="389" s="13" customFormat="1">
      <c r="A389" s="13"/>
      <c r="B389" s="233"/>
      <c r="C389" s="234"/>
      <c r="D389" s="235" t="s">
        <v>130</v>
      </c>
      <c r="E389" s="236" t="s">
        <v>19</v>
      </c>
      <c r="F389" s="237" t="s">
        <v>459</v>
      </c>
      <c r="G389" s="234"/>
      <c r="H389" s="236" t="s">
        <v>19</v>
      </c>
      <c r="I389" s="238"/>
      <c r="J389" s="234"/>
      <c r="K389" s="234"/>
      <c r="L389" s="239"/>
      <c r="M389" s="240"/>
      <c r="N389" s="241"/>
      <c r="O389" s="241"/>
      <c r="P389" s="241"/>
      <c r="Q389" s="241"/>
      <c r="R389" s="241"/>
      <c r="S389" s="241"/>
      <c r="T389" s="242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3" t="s">
        <v>130</v>
      </c>
      <c r="AU389" s="243" t="s">
        <v>82</v>
      </c>
      <c r="AV389" s="13" t="s">
        <v>80</v>
      </c>
      <c r="AW389" s="13" t="s">
        <v>33</v>
      </c>
      <c r="AX389" s="13" t="s">
        <v>72</v>
      </c>
      <c r="AY389" s="243" t="s">
        <v>121</v>
      </c>
    </row>
    <row r="390" s="14" customFormat="1">
      <c r="A390" s="14"/>
      <c r="B390" s="244"/>
      <c r="C390" s="245"/>
      <c r="D390" s="235" t="s">
        <v>130</v>
      </c>
      <c r="E390" s="246" t="s">
        <v>19</v>
      </c>
      <c r="F390" s="247" t="s">
        <v>791</v>
      </c>
      <c r="G390" s="245"/>
      <c r="H390" s="248">
        <v>5.7999999999999998</v>
      </c>
      <c r="I390" s="249"/>
      <c r="J390" s="245"/>
      <c r="K390" s="245"/>
      <c r="L390" s="250"/>
      <c r="M390" s="251"/>
      <c r="N390" s="252"/>
      <c r="O390" s="252"/>
      <c r="P390" s="252"/>
      <c r="Q390" s="252"/>
      <c r="R390" s="252"/>
      <c r="S390" s="252"/>
      <c r="T390" s="253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4" t="s">
        <v>130</v>
      </c>
      <c r="AU390" s="254" t="s">
        <v>82</v>
      </c>
      <c r="AV390" s="14" t="s">
        <v>82</v>
      </c>
      <c r="AW390" s="14" t="s">
        <v>33</v>
      </c>
      <c r="AX390" s="14" t="s">
        <v>72</v>
      </c>
      <c r="AY390" s="254" t="s">
        <v>121</v>
      </c>
    </row>
    <row r="391" s="14" customFormat="1">
      <c r="A391" s="14"/>
      <c r="B391" s="244"/>
      <c r="C391" s="245"/>
      <c r="D391" s="235" t="s">
        <v>130</v>
      </c>
      <c r="E391" s="246" t="s">
        <v>19</v>
      </c>
      <c r="F391" s="247" t="s">
        <v>792</v>
      </c>
      <c r="G391" s="245"/>
      <c r="H391" s="248">
        <v>8.1500000000000004</v>
      </c>
      <c r="I391" s="249"/>
      <c r="J391" s="245"/>
      <c r="K391" s="245"/>
      <c r="L391" s="250"/>
      <c r="M391" s="251"/>
      <c r="N391" s="252"/>
      <c r="O391" s="252"/>
      <c r="P391" s="252"/>
      <c r="Q391" s="252"/>
      <c r="R391" s="252"/>
      <c r="S391" s="252"/>
      <c r="T391" s="25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4" t="s">
        <v>130</v>
      </c>
      <c r="AU391" s="254" t="s">
        <v>82</v>
      </c>
      <c r="AV391" s="14" t="s">
        <v>82</v>
      </c>
      <c r="AW391" s="14" t="s">
        <v>33</v>
      </c>
      <c r="AX391" s="14" t="s">
        <v>72</v>
      </c>
      <c r="AY391" s="254" t="s">
        <v>121</v>
      </c>
    </row>
    <row r="392" s="15" customFormat="1">
      <c r="A392" s="15"/>
      <c r="B392" s="255"/>
      <c r="C392" s="256"/>
      <c r="D392" s="235" t="s">
        <v>130</v>
      </c>
      <c r="E392" s="257" t="s">
        <v>19</v>
      </c>
      <c r="F392" s="258" t="s">
        <v>137</v>
      </c>
      <c r="G392" s="256"/>
      <c r="H392" s="259">
        <v>13.949999999999999</v>
      </c>
      <c r="I392" s="260"/>
      <c r="J392" s="256"/>
      <c r="K392" s="256"/>
      <c r="L392" s="261"/>
      <c r="M392" s="262"/>
      <c r="N392" s="263"/>
      <c r="O392" s="263"/>
      <c r="P392" s="263"/>
      <c r="Q392" s="263"/>
      <c r="R392" s="263"/>
      <c r="S392" s="263"/>
      <c r="T392" s="264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65" t="s">
        <v>130</v>
      </c>
      <c r="AU392" s="265" t="s">
        <v>82</v>
      </c>
      <c r="AV392" s="15" t="s">
        <v>128</v>
      </c>
      <c r="AW392" s="15" t="s">
        <v>33</v>
      </c>
      <c r="AX392" s="15" t="s">
        <v>80</v>
      </c>
      <c r="AY392" s="265" t="s">
        <v>121</v>
      </c>
    </row>
    <row r="393" s="2" customFormat="1" ht="16.5" customHeight="1">
      <c r="A393" s="40"/>
      <c r="B393" s="41"/>
      <c r="C393" s="277" t="s">
        <v>793</v>
      </c>
      <c r="D393" s="277" t="s">
        <v>202</v>
      </c>
      <c r="E393" s="278" t="s">
        <v>343</v>
      </c>
      <c r="F393" s="279" t="s">
        <v>344</v>
      </c>
      <c r="G393" s="280" t="s">
        <v>154</v>
      </c>
      <c r="H393" s="281">
        <v>14.279999999999999</v>
      </c>
      <c r="I393" s="282"/>
      <c r="J393" s="283">
        <f>ROUND(I393*H393,2)</f>
        <v>0</v>
      </c>
      <c r="K393" s="279" t="s">
        <v>127</v>
      </c>
      <c r="L393" s="284"/>
      <c r="M393" s="285" t="s">
        <v>19</v>
      </c>
      <c r="N393" s="286" t="s">
        <v>43</v>
      </c>
      <c r="O393" s="86"/>
      <c r="P393" s="229">
        <f>O393*H393</f>
        <v>0</v>
      </c>
      <c r="Q393" s="229">
        <v>0.021999999999999999</v>
      </c>
      <c r="R393" s="229">
        <f>Q393*H393</f>
        <v>0.31415999999999999</v>
      </c>
      <c r="S393" s="229">
        <v>0</v>
      </c>
      <c r="T393" s="230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31" t="s">
        <v>179</v>
      </c>
      <c r="AT393" s="231" t="s">
        <v>202</v>
      </c>
      <c r="AU393" s="231" t="s">
        <v>82</v>
      </c>
      <c r="AY393" s="19" t="s">
        <v>121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19" t="s">
        <v>80</v>
      </c>
      <c r="BK393" s="232">
        <f>ROUND(I393*H393,2)</f>
        <v>0</v>
      </c>
      <c r="BL393" s="19" t="s">
        <v>128</v>
      </c>
      <c r="BM393" s="231" t="s">
        <v>345</v>
      </c>
    </row>
    <row r="394" s="14" customFormat="1">
      <c r="A394" s="14"/>
      <c r="B394" s="244"/>
      <c r="C394" s="245"/>
      <c r="D394" s="235" t="s">
        <v>130</v>
      </c>
      <c r="E394" s="246" t="s">
        <v>19</v>
      </c>
      <c r="F394" s="247" t="s">
        <v>794</v>
      </c>
      <c r="G394" s="245"/>
      <c r="H394" s="248">
        <v>14.279999999999999</v>
      </c>
      <c r="I394" s="249"/>
      <c r="J394" s="245"/>
      <c r="K394" s="245"/>
      <c r="L394" s="250"/>
      <c r="M394" s="251"/>
      <c r="N394" s="252"/>
      <c r="O394" s="252"/>
      <c r="P394" s="252"/>
      <c r="Q394" s="252"/>
      <c r="R394" s="252"/>
      <c r="S394" s="252"/>
      <c r="T394" s="253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4" t="s">
        <v>130</v>
      </c>
      <c r="AU394" s="254" t="s">
        <v>82</v>
      </c>
      <c r="AV394" s="14" t="s">
        <v>82</v>
      </c>
      <c r="AW394" s="14" t="s">
        <v>33</v>
      </c>
      <c r="AX394" s="14" t="s">
        <v>72</v>
      </c>
      <c r="AY394" s="254" t="s">
        <v>121</v>
      </c>
    </row>
    <row r="395" s="15" customFormat="1">
      <c r="A395" s="15"/>
      <c r="B395" s="255"/>
      <c r="C395" s="256"/>
      <c r="D395" s="235" t="s">
        <v>130</v>
      </c>
      <c r="E395" s="257" t="s">
        <v>19</v>
      </c>
      <c r="F395" s="258" t="s">
        <v>137</v>
      </c>
      <c r="G395" s="256"/>
      <c r="H395" s="259">
        <v>14.279999999999999</v>
      </c>
      <c r="I395" s="260"/>
      <c r="J395" s="256"/>
      <c r="K395" s="256"/>
      <c r="L395" s="261"/>
      <c r="M395" s="262"/>
      <c r="N395" s="263"/>
      <c r="O395" s="263"/>
      <c r="P395" s="263"/>
      <c r="Q395" s="263"/>
      <c r="R395" s="263"/>
      <c r="S395" s="263"/>
      <c r="T395" s="264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65" t="s">
        <v>130</v>
      </c>
      <c r="AU395" s="265" t="s">
        <v>82</v>
      </c>
      <c r="AV395" s="15" t="s">
        <v>128</v>
      </c>
      <c r="AW395" s="15" t="s">
        <v>33</v>
      </c>
      <c r="AX395" s="15" t="s">
        <v>80</v>
      </c>
      <c r="AY395" s="265" t="s">
        <v>121</v>
      </c>
    </row>
    <row r="396" s="2" customFormat="1" ht="16.5" customHeight="1">
      <c r="A396" s="40"/>
      <c r="B396" s="41"/>
      <c r="C396" s="220" t="s">
        <v>795</v>
      </c>
      <c r="D396" s="220" t="s">
        <v>123</v>
      </c>
      <c r="E396" s="221" t="s">
        <v>348</v>
      </c>
      <c r="F396" s="222" t="s">
        <v>349</v>
      </c>
      <c r="G396" s="223" t="s">
        <v>161</v>
      </c>
      <c r="H396" s="224">
        <v>8.2319999999999993</v>
      </c>
      <c r="I396" s="225"/>
      <c r="J396" s="226">
        <f>ROUND(I396*H396,2)</f>
        <v>0</v>
      </c>
      <c r="K396" s="222" t="s">
        <v>19</v>
      </c>
      <c r="L396" s="46"/>
      <c r="M396" s="227" t="s">
        <v>19</v>
      </c>
      <c r="N396" s="228" t="s">
        <v>43</v>
      </c>
      <c r="O396" s="86"/>
      <c r="P396" s="229">
        <f>O396*H396</f>
        <v>0</v>
      </c>
      <c r="Q396" s="229">
        <v>2.45329</v>
      </c>
      <c r="R396" s="229">
        <f>Q396*H396</f>
        <v>20.195483279999998</v>
      </c>
      <c r="S396" s="229">
        <v>0</v>
      </c>
      <c r="T396" s="230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31" t="s">
        <v>128</v>
      </c>
      <c r="AT396" s="231" t="s">
        <v>123</v>
      </c>
      <c r="AU396" s="231" t="s">
        <v>82</v>
      </c>
      <c r="AY396" s="19" t="s">
        <v>121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19" t="s">
        <v>80</v>
      </c>
      <c r="BK396" s="232">
        <f>ROUND(I396*H396,2)</f>
        <v>0</v>
      </c>
      <c r="BL396" s="19" t="s">
        <v>128</v>
      </c>
      <c r="BM396" s="231" t="s">
        <v>350</v>
      </c>
    </row>
    <row r="397" s="14" customFormat="1">
      <c r="A397" s="14"/>
      <c r="B397" s="244"/>
      <c r="C397" s="245"/>
      <c r="D397" s="235" t="s">
        <v>130</v>
      </c>
      <c r="E397" s="246" t="s">
        <v>19</v>
      </c>
      <c r="F397" s="247" t="s">
        <v>796</v>
      </c>
      <c r="G397" s="245"/>
      <c r="H397" s="248">
        <v>0.874</v>
      </c>
      <c r="I397" s="249"/>
      <c r="J397" s="245"/>
      <c r="K397" s="245"/>
      <c r="L397" s="250"/>
      <c r="M397" s="251"/>
      <c r="N397" s="252"/>
      <c r="O397" s="252"/>
      <c r="P397" s="252"/>
      <c r="Q397" s="252"/>
      <c r="R397" s="252"/>
      <c r="S397" s="252"/>
      <c r="T397" s="25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4" t="s">
        <v>130</v>
      </c>
      <c r="AU397" s="254" t="s">
        <v>82</v>
      </c>
      <c r="AV397" s="14" t="s">
        <v>82</v>
      </c>
      <c r="AW397" s="14" t="s">
        <v>33</v>
      </c>
      <c r="AX397" s="14" t="s">
        <v>72</v>
      </c>
      <c r="AY397" s="254" t="s">
        <v>121</v>
      </c>
    </row>
    <row r="398" s="14" customFormat="1">
      <c r="A398" s="14"/>
      <c r="B398" s="244"/>
      <c r="C398" s="245"/>
      <c r="D398" s="235" t="s">
        <v>130</v>
      </c>
      <c r="E398" s="246" t="s">
        <v>19</v>
      </c>
      <c r="F398" s="247" t="s">
        <v>797</v>
      </c>
      <c r="G398" s="245"/>
      <c r="H398" s="248">
        <v>0.81599999999999995</v>
      </c>
      <c r="I398" s="249"/>
      <c r="J398" s="245"/>
      <c r="K398" s="245"/>
      <c r="L398" s="250"/>
      <c r="M398" s="251"/>
      <c r="N398" s="252"/>
      <c r="O398" s="252"/>
      <c r="P398" s="252"/>
      <c r="Q398" s="252"/>
      <c r="R398" s="252"/>
      <c r="S398" s="252"/>
      <c r="T398" s="25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4" t="s">
        <v>130</v>
      </c>
      <c r="AU398" s="254" t="s">
        <v>82</v>
      </c>
      <c r="AV398" s="14" t="s">
        <v>82</v>
      </c>
      <c r="AW398" s="14" t="s">
        <v>33</v>
      </c>
      <c r="AX398" s="14" t="s">
        <v>72</v>
      </c>
      <c r="AY398" s="254" t="s">
        <v>121</v>
      </c>
    </row>
    <row r="399" s="14" customFormat="1">
      <c r="A399" s="14"/>
      <c r="B399" s="244"/>
      <c r="C399" s="245"/>
      <c r="D399" s="235" t="s">
        <v>130</v>
      </c>
      <c r="E399" s="246" t="s">
        <v>19</v>
      </c>
      <c r="F399" s="247" t="s">
        <v>798</v>
      </c>
      <c r="G399" s="245"/>
      <c r="H399" s="248">
        <v>6.2629999999999999</v>
      </c>
      <c r="I399" s="249"/>
      <c r="J399" s="245"/>
      <c r="K399" s="245"/>
      <c r="L399" s="250"/>
      <c r="M399" s="251"/>
      <c r="N399" s="252"/>
      <c r="O399" s="252"/>
      <c r="P399" s="252"/>
      <c r="Q399" s="252"/>
      <c r="R399" s="252"/>
      <c r="S399" s="252"/>
      <c r="T399" s="25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4" t="s">
        <v>130</v>
      </c>
      <c r="AU399" s="254" t="s">
        <v>82</v>
      </c>
      <c r="AV399" s="14" t="s">
        <v>82</v>
      </c>
      <c r="AW399" s="14" t="s">
        <v>33</v>
      </c>
      <c r="AX399" s="14" t="s">
        <v>72</v>
      </c>
      <c r="AY399" s="254" t="s">
        <v>121</v>
      </c>
    </row>
    <row r="400" s="14" customFormat="1">
      <c r="A400" s="14"/>
      <c r="B400" s="244"/>
      <c r="C400" s="245"/>
      <c r="D400" s="235" t="s">
        <v>130</v>
      </c>
      <c r="E400" s="246" t="s">
        <v>19</v>
      </c>
      <c r="F400" s="247" t="s">
        <v>799</v>
      </c>
      <c r="G400" s="245"/>
      <c r="H400" s="248">
        <v>0.27900000000000003</v>
      </c>
      <c r="I400" s="249"/>
      <c r="J400" s="245"/>
      <c r="K400" s="245"/>
      <c r="L400" s="250"/>
      <c r="M400" s="251"/>
      <c r="N400" s="252"/>
      <c r="O400" s="252"/>
      <c r="P400" s="252"/>
      <c r="Q400" s="252"/>
      <c r="R400" s="252"/>
      <c r="S400" s="252"/>
      <c r="T400" s="25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4" t="s">
        <v>130</v>
      </c>
      <c r="AU400" s="254" t="s">
        <v>82</v>
      </c>
      <c r="AV400" s="14" t="s">
        <v>82</v>
      </c>
      <c r="AW400" s="14" t="s">
        <v>33</v>
      </c>
      <c r="AX400" s="14" t="s">
        <v>72</v>
      </c>
      <c r="AY400" s="254" t="s">
        <v>121</v>
      </c>
    </row>
    <row r="401" s="15" customFormat="1">
      <c r="A401" s="15"/>
      <c r="B401" s="255"/>
      <c r="C401" s="256"/>
      <c r="D401" s="235" t="s">
        <v>130</v>
      </c>
      <c r="E401" s="257" t="s">
        <v>19</v>
      </c>
      <c r="F401" s="258" t="s">
        <v>137</v>
      </c>
      <c r="G401" s="256"/>
      <c r="H401" s="259">
        <v>8.2319999999999993</v>
      </c>
      <c r="I401" s="260"/>
      <c r="J401" s="256"/>
      <c r="K401" s="256"/>
      <c r="L401" s="261"/>
      <c r="M401" s="262"/>
      <c r="N401" s="263"/>
      <c r="O401" s="263"/>
      <c r="P401" s="263"/>
      <c r="Q401" s="263"/>
      <c r="R401" s="263"/>
      <c r="S401" s="263"/>
      <c r="T401" s="264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65" t="s">
        <v>130</v>
      </c>
      <c r="AU401" s="265" t="s">
        <v>82</v>
      </c>
      <c r="AV401" s="15" t="s">
        <v>128</v>
      </c>
      <c r="AW401" s="15" t="s">
        <v>33</v>
      </c>
      <c r="AX401" s="15" t="s">
        <v>80</v>
      </c>
      <c r="AY401" s="265" t="s">
        <v>121</v>
      </c>
    </row>
    <row r="402" s="2" customFormat="1" ht="16.5" customHeight="1">
      <c r="A402" s="40"/>
      <c r="B402" s="41"/>
      <c r="C402" s="220" t="s">
        <v>800</v>
      </c>
      <c r="D402" s="220" t="s">
        <v>123</v>
      </c>
      <c r="E402" s="221" t="s">
        <v>354</v>
      </c>
      <c r="F402" s="222" t="s">
        <v>355</v>
      </c>
      <c r="G402" s="223" t="s">
        <v>154</v>
      </c>
      <c r="H402" s="224">
        <v>22.399999999999999</v>
      </c>
      <c r="I402" s="225"/>
      <c r="J402" s="226">
        <f>ROUND(I402*H402,2)</f>
        <v>0</v>
      </c>
      <c r="K402" s="222" t="s">
        <v>19</v>
      </c>
      <c r="L402" s="46"/>
      <c r="M402" s="227" t="s">
        <v>19</v>
      </c>
      <c r="N402" s="228" t="s">
        <v>43</v>
      </c>
      <c r="O402" s="86"/>
      <c r="P402" s="229">
        <f>O402*H402</f>
        <v>0</v>
      </c>
      <c r="Q402" s="229">
        <v>0.00032949999999999999</v>
      </c>
      <c r="R402" s="229">
        <f>Q402*H402</f>
        <v>0.007380799999999999</v>
      </c>
      <c r="S402" s="229">
        <v>0</v>
      </c>
      <c r="T402" s="230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31" t="s">
        <v>128</v>
      </c>
      <c r="AT402" s="231" t="s">
        <v>123</v>
      </c>
      <c r="AU402" s="231" t="s">
        <v>82</v>
      </c>
      <c r="AY402" s="19" t="s">
        <v>121</v>
      </c>
      <c r="BE402" s="232">
        <f>IF(N402="základní",J402,0)</f>
        <v>0</v>
      </c>
      <c r="BF402" s="232">
        <f>IF(N402="snížená",J402,0)</f>
        <v>0</v>
      </c>
      <c r="BG402" s="232">
        <f>IF(N402="zákl. přenesená",J402,0)</f>
        <v>0</v>
      </c>
      <c r="BH402" s="232">
        <f>IF(N402="sníž. přenesená",J402,0)</f>
        <v>0</v>
      </c>
      <c r="BI402" s="232">
        <f>IF(N402="nulová",J402,0)</f>
        <v>0</v>
      </c>
      <c r="BJ402" s="19" t="s">
        <v>80</v>
      </c>
      <c r="BK402" s="232">
        <f>ROUND(I402*H402,2)</f>
        <v>0</v>
      </c>
      <c r="BL402" s="19" t="s">
        <v>128</v>
      </c>
      <c r="BM402" s="231" t="s">
        <v>356</v>
      </c>
    </row>
    <row r="403" s="13" customFormat="1">
      <c r="A403" s="13"/>
      <c r="B403" s="233"/>
      <c r="C403" s="234"/>
      <c r="D403" s="235" t="s">
        <v>130</v>
      </c>
      <c r="E403" s="236" t="s">
        <v>19</v>
      </c>
      <c r="F403" s="237" t="s">
        <v>141</v>
      </c>
      <c r="G403" s="234"/>
      <c r="H403" s="236" t="s">
        <v>19</v>
      </c>
      <c r="I403" s="238"/>
      <c r="J403" s="234"/>
      <c r="K403" s="234"/>
      <c r="L403" s="239"/>
      <c r="M403" s="240"/>
      <c r="N403" s="241"/>
      <c r="O403" s="241"/>
      <c r="P403" s="241"/>
      <c r="Q403" s="241"/>
      <c r="R403" s="241"/>
      <c r="S403" s="241"/>
      <c r="T403" s="24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3" t="s">
        <v>130</v>
      </c>
      <c r="AU403" s="243" t="s">
        <v>82</v>
      </c>
      <c r="AV403" s="13" t="s">
        <v>80</v>
      </c>
      <c r="AW403" s="13" t="s">
        <v>33</v>
      </c>
      <c r="AX403" s="13" t="s">
        <v>72</v>
      </c>
      <c r="AY403" s="243" t="s">
        <v>121</v>
      </c>
    </row>
    <row r="404" s="13" customFormat="1">
      <c r="A404" s="13"/>
      <c r="B404" s="233"/>
      <c r="C404" s="234"/>
      <c r="D404" s="235" t="s">
        <v>130</v>
      </c>
      <c r="E404" s="236" t="s">
        <v>19</v>
      </c>
      <c r="F404" s="237" t="s">
        <v>459</v>
      </c>
      <c r="G404" s="234"/>
      <c r="H404" s="236" t="s">
        <v>19</v>
      </c>
      <c r="I404" s="238"/>
      <c r="J404" s="234"/>
      <c r="K404" s="234"/>
      <c r="L404" s="239"/>
      <c r="M404" s="240"/>
      <c r="N404" s="241"/>
      <c r="O404" s="241"/>
      <c r="P404" s="241"/>
      <c r="Q404" s="241"/>
      <c r="R404" s="241"/>
      <c r="S404" s="241"/>
      <c r="T404" s="24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3" t="s">
        <v>130</v>
      </c>
      <c r="AU404" s="243" t="s">
        <v>82</v>
      </c>
      <c r="AV404" s="13" t="s">
        <v>80</v>
      </c>
      <c r="AW404" s="13" t="s">
        <v>33</v>
      </c>
      <c r="AX404" s="13" t="s">
        <v>72</v>
      </c>
      <c r="AY404" s="243" t="s">
        <v>121</v>
      </c>
    </row>
    <row r="405" s="14" customFormat="1">
      <c r="A405" s="14"/>
      <c r="B405" s="244"/>
      <c r="C405" s="245"/>
      <c r="D405" s="235" t="s">
        <v>130</v>
      </c>
      <c r="E405" s="246" t="s">
        <v>19</v>
      </c>
      <c r="F405" s="247" t="s">
        <v>535</v>
      </c>
      <c r="G405" s="245"/>
      <c r="H405" s="248">
        <v>7.7999999999999998</v>
      </c>
      <c r="I405" s="249"/>
      <c r="J405" s="245"/>
      <c r="K405" s="245"/>
      <c r="L405" s="250"/>
      <c r="M405" s="251"/>
      <c r="N405" s="252"/>
      <c r="O405" s="252"/>
      <c r="P405" s="252"/>
      <c r="Q405" s="252"/>
      <c r="R405" s="252"/>
      <c r="S405" s="252"/>
      <c r="T405" s="253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4" t="s">
        <v>130</v>
      </c>
      <c r="AU405" s="254" t="s">
        <v>82</v>
      </c>
      <c r="AV405" s="14" t="s">
        <v>82</v>
      </c>
      <c r="AW405" s="14" t="s">
        <v>33</v>
      </c>
      <c r="AX405" s="14" t="s">
        <v>72</v>
      </c>
      <c r="AY405" s="254" t="s">
        <v>121</v>
      </c>
    </row>
    <row r="406" s="14" customFormat="1">
      <c r="A406" s="14"/>
      <c r="B406" s="244"/>
      <c r="C406" s="245"/>
      <c r="D406" s="235" t="s">
        <v>130</v>
      </c>
      <c r="E406" s="246" t="s">
        <v>19</v>
      </c>
      <c r="F406" s="247" t="s">
        <v>801</v>
      </c>
      <c r="G406" s="245"/>
      <c r="H406" s="248">
        <v>2</v>
      </c>
      <c r="I406" s="249"/>
      <c r="J406" s="245"/>
      <c r="K406" s="245"/>
      <c r="L406" s="250"/>
      <c r="M406" s="251"/>
      <c r="N406" s="252"/>
      <c r="O406" s="252"/>
      <c r="P406" s="252"/>
      <c r="Q406" s="252"/>
      <c r="R406" s="252"/>
      <c r="S406" s="252"/>
      <c r="T406" s="253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4" t="s">
        <v>130</v>
      </c>
      <c r="AU406" s="254" t="s">
        <v>82</v>
      </c>
      <c r="AV406" s="14" t="s">
        <v>82</v>
      </c>
      <c r="AW406" s="14" t="s">
        <v>33</v>
      </c>
      <c r="AX406" s="14" t="s">
        <v>72</v>
      </c>
      <c r="AY406" s="254" t="s">
        <v>121</v>
      </c>
    </row>
    <row r="407" s="13" customFormat="1">
      <c r="A407" s="13"/>
      <c r="B407" s="233"/>
      <c r="C407" s="234"/>
      <c r="D407" s="235" t="s">
        <v>130</v>
      </c>
      <c r="E407" s="236" t="s">
        <v>19</v>
      </c>
      <c r="F407" s="237" t="s">
        <v>470</v>
      </c>
      <c r="G407" s="234"/>
      <c r="H407" s="236" t="s">
        <v>19</v>
      </c>
      <c r="I407" s="238"/>
      <c r="J407" s="234"/>
      <c r="K407" s="234"/>
      <c r="L407" s="239"/>
      <c r="M407" s="240"/>
      <c r="N407" s="241"/>
      <c r="O407" s="241"/>
      <c r="P407" s="241"/>
      <c r="Q407" s="241"/>
      <c r="R407" s="241"/>
      <c r="S407" s="241"/>
      <c r="T407" s="242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3" t="s">
        <v>130</v>
      </c>
      <c r="AU407" s="243" t="s">
        <v>82</v>
      </c>
      <c r="AV407" s="13" t="s">
        <v>80</v>
      </c>
      <c r="AW407" s="13" t="s">
        <v>33</v>
      </c>
      <c r="AX407" s="13" t="s">
        <v>72</v>
      </c>
      <c r="AY407" s="243" t="s">
        <v>121</v>
      </c>
    </row>
    <row r="408" s="14" customFormat="1">
      <c r="A408" s="14"/>
      <c r="B408" s="244"/>
      <c r="C408" s="245"/>
      <c r="D408" s="235" t="s">
        <v>130</v>
      </c>
      <c r="E408" s="246" t="s">
        <v>19</v>
      </c>
      <c r="F408" s="247" t="s">
        <v>802</v>
      </c>
      <c r="G408" s="245"/>
      <c r="H408" s="248">
        <v>12.6</v>
      </c>
      <c r="I408" s="249"/>
      <c r="J408" s="245"/>
      <c r="K408" s="245"/>
      <c r="L408" s="250"/>
      <c r="M408" s="251"/>
      <c r="N408" s="252"/>
      <c r="O408" s="252"/>
      <c r="P408" s="252"/>
      <c r="Q408" s="252"/>
      <c r="R408" s="252"/>
      <c r="S408" s="252"/>
      <c r="T408" s="253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4" t="s">
        <v>130</v>
      </c>
      <c r="AU408" s="254" t="s">
        <v>82</v>
      </c>
      <c r="AV408" s="14" t="s">
        <v>82</v>
      </c>
      <c r="AW408" s="14" t="s">
        <v>33</v>
      </c>
      <c r="AX408" s="14" t="s">
        <v>72</v>
      </c>
      <c r="AY408" s="254" t="s">
        <v>121</v>
      </c>
    </row>
    <row r="409" s="15" customFormat="1">
      <c r="A409" s="15"/>
      <c r="B409" s="255"/>
      <c r="C409" s="256"/>
      <c r="D409" s="235" t="s">
        <v>130</v>
      </c>
      <c r="E409" s="257" t="s">
        <v>19</v>
      </c>
      <c r="F409" s="258" t="s">
        <v>137</v>
      </c>
      <c r="G409" s="256"/>
      <c r="H409" s="259">
        <v>22.399999999999999</v>
      </c>
      <c r="I409" s="260"/>
      <c r="J409" s="256"/>
      <c r="K409" s="256"/>
      <c r="L409" s="261"/>
      <c r="M409" s="262"/>
      <c r="N409" s="263"/>
      <c r="O409" s="263"/>
      <c r="P409" s="263"/>
      <c r="Q409" s="263"/>
      <c r="R409" s="263"/>
      <c r="S409" s="263"/>
      <c r="T409" s="264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5" t="s">
        <v>130</v>
      </c>
      <c r="AU409" s="265" t="s">
        <v>82</v>
      </c>
      <c r="AV409" s="15" t="s">
        <v>128</v>
      </c>
      <c r="AW409" s="15" t="s">
        <v>33</v>
      </c>
      <c r="AX409" s="15" t="s">
        <v>80</v>
      </c>
      <c r="AY409" s="265" t="s">
        <v>121</v>
      </c>
    </row>
    <row r="410" s="2" customFormat="1" ht="24" customHeight="1">
      <c r="A410" s="40"/>
      <c r="B410" s="41"/>
      <c r="C410" s="220" t="s">
        <v>803</v>
      </c>
      <c r="D410" s="220" t="s">
        <v>123</v>
      </c>
      <c r="E410" s="221" t="s">
        <v>361</v>
      </c>
      <c r="F410" s="222" t="s">
        <v>362</v>
      </c>
      <c r="G410" s="223" t="s">
        <v>154</v>
      </c>
      <c r="H410" s="224">
        <v>22.399999999999999</v>
      </c>
      <c r="I410" s="225"/>
      <c r="J410" s="226">
        <f>ROUND(I410*H410,2)</f>
        <v>0</v>
      </c>
      <c r="K410" s="222" t="s">
        <v>127</v>
      </c>
      <c r="L410" s="46"/>
      <c r="M410" s="227" t="s">
        <v>19</v>
      </c>
      <c r="N410" s="228" t="s">
        <v>43</v>
      </c>
      <c r="O410" s="86"/>
      <c r="P410" s="229">
        <f>O410*H410</f>
        <v>0</v>
      </c>
      <c r="Q410" s="229">
        <v>0</v>
      </c>
      <c r="R410" s="229">
        <f>Q410*H410</f>
        <v>0</v>
      </c>
      <c r="S410" s="229">
        <v>0</v>
      </c>
      <c r="T410" s="230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31" t="s">
        <v>128</v>
      </c>
      <c r="AT410" s="231" t="s">
        <v>123</v>
      </c>
      <c r="AU410" s="231" t="s">
        <v>82</v>
      </c>
      <c r="AY410" s="19" t="s">
        <v>121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19" t="s">
        <v>80</v>
      </c>
      <c r="BK410" s="232">
        <f>ROUND(I410*H410,2)</f>
        <v>0</v>
      </c>
      <c r="BL410" s="19" t="s">
        <v>128</v>
      </c>
      <c r="BM410" s="231" t="s">
        <v>363</v>
      </c>
    </row>
    <row r="411" s="13" customFormat="1">
      <c r="A411" s="13"/>
      <c r="B411" s="233"/>
      <c r="C411" s="234"/>
      <c r="D411" s="235" t="s">
        <v>130</v>
      </c>
      <c r="E411" s="236" t="s">
        <v>19</v>
      </c>
      <c r="F411" s="237" t="s">
        <v>141</v>
      </c>
      <c r="G411" s="234"/>
      <c r="H411" s="236" t="s">
        <v>19</v>
      </c>
      <c r="I411" s="238"/>
      <c r="J411" s="234"/>
      <c r="K411" s="234"/>
      <c r="L411" s="239"/>
      <c r="M411" s="240"/>
      <c r="N411" s="241"/>
      <c r="O411" s="241"/>
      <c r="P411" s="241"/>
      <c r="Q411" s="241"/>
      <c r="R411" s="241"/>
      <c r="S411" s="241"/>
      <c r="T411" s="242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3" t="s">
        <v>130</v>
      </c>
      <c r="AU411" s="243" t="s">
        <v>82</v>
      </c>
      <c r="AV411" s="13" t="s">
        <v>80</v>
      </c>
      <c r="AW411" s="13" t="s">
        <v>33</v>
      </c>
      <c r="AX411" s="13" t="s">
        <v>72</v>
      </c>
      <c r="AY411" s="243" t="s">
        <v>121</v>
      </c>
    </row>
    <row r="412" s="13" customFormat="1">
      <c r="A412" s="13"/>
      <c r="B412" s="233"/>
      <c r="C412" s="234"/>
      <c r="D412" s="235" t="s">
        <v>130</v>
      </c>
      <c r="E412" s="236" t="s">
        <v>19</v>
      </c>
      <c r="F412" s="237" t="s">
        <v>459</v>
      </c>
      <c r="G412" s="234"/>
      <c r="H412" s="236" t="s">
        <v>19</v>
      </c>
      <c r="I412" s="238"/>
      <c r="J412" s="234"/>
      <c r="K412" s="234"/>
      <c r="L412" s="239"/>
      <c r="M412" s="240"/>
      <c r="N412" s="241"/>
      <c r="O412" s="241"/>
      <c r="P412" s="241"/>
      <c r="Q412" s="241"/>
      <c r="R412" s="241"/>
      <c r="S412" s="241"/>
      <c r="T412" s="24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3" t="s">
        <v>130</v>
      </c>
      <c r="AU412" s="243" t="s">
        <v>82</v>
      </c>
      <c r="AV412" s="13" t="s">
        <v>80</v>
      </c>
      <c r="AW412" s="13" t="s">
        <v>33</v>
      </c>
      <c r="AX412" s="13" t="s">
        <v>72</v>
      </c>
      <c r="AY412" s="243" t="s">
        <v>121</v>
      </c>
    </row>
    <row r="413" s="14" customFormat="1">
      <c r="A413" s="14"/>
      <c r="B413" s="244"/>
      <c r="C413" s="245"/>
      <c r="D413" s="235" t="s">
        <v>130</v>
      </c>
      <c r="E413" s="246" t="s">
        <v>19</v>
      </c>
      <c r="F413" s="247" t="s">
        <v>535</v>
      </c>
      <c r="G413" s="245"/>
      <c r="H413" s="248">
        <v>7.7999999999999998</v>
      </c>
      <c r="I413" s="249"/>
      <c r="J413" s="245"/>
      <c r="K413" s="245"/>
      <c r="L413" s="250"/>
      <c r="M413" s="251"/>
      <c r="N413" s="252"/>
      <c r="O413" s="252"/>
      <c r="P413" s="252"/>
      <c r="Q413" s="252"/>
      <c r="R413" s="252"/>
      <c r="S413" s="252"/>
      <c r="T413" s="253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4" t="s">
        <v>130</v>
      </c>
      <c r="AU413" s="254" t="s">
        <v>82</v>
      </c>
      <c r="AV413" s="14" t="s">
        <v>82</v>
      </c>
      <c r="AW413" s="14" t="s">
        <v>33</v>
      </c>
      <c r="AX413" s="14" t="s">
        <v>72</v>
      </c>
      <c r="AY413" s="254" t="s">
        <v>121</v>
      </c>
    </row>
    <row r="414" s="14" customFormat="1">
      <c r="A414" s="14"/>
      <c r="B414" s="244"/>
      <c r="C414" s="245"/>
      <c r="D414" s="235" t="s">
        <v>130</v>
      </c>
      <c r="E414" s="246" t="s">
        <v>19</v>
      </c>
      <c r="F414" s="247" t="s">
        <v>801</v>
      </c>
      <c r="G414" s="245"/>
      <c r="H414" s="248">
        <v>2</v>
      </c>
      <c r="I414" s="249"/>
      <c r="J414" s="245"/>
      <c r="K414" s="245"/>
      <c r="L414" s="250"/>
      <c r="M414" s="251"/>
      <c r="N414" s="252"/>
      <c r="O414" s="252"/>
      <c r="P414" s="252"/>
      <c r="Q414" s="252"/>
      <c r="R414" s="252"/>
      <c r="S414" s="252"/>
      <c r="T414" s="253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4" t="s">
        <v>130</v>
      </c>
      <c r="AU414" s="254" t="s">
        <v>82</v>
      </c>
      <c r="AV414" s="14" t="s">
        <v>82</v>
      </c>
      <c r="AW414" s="14" t="s">
        <v>33</v>
      </c>
      <c r="AX414" s="14" t="s">
        <v>72</v>
      </c>
      <c r="AY414" s="254" t="s">
        <v>121</v>
      </c>
    </row>
    <row r="415" s="13" customFormat="1">
      <c r="A415" s="13"/>
      <c r="B415" s="233"/>
      <c r="C415" s="234"/>
      <c r="D415" s="235" t="s">
        <v>130</v>
      </c>
      <c r="E415" s="236" t="s">
        <v>19</v>
      </c>
      <c r="F415" s="237" t="s">
        <v>470</v>
      </c>
      <c r="G415" s="234"/>
      <c r="H415" s="236" t="s">
        <v>19</v>
      </c>
      <c r="I415" s="238"/>
      <c r="J415" s="234"/>
      <c r="K415" s="234"/>
      <c r="L415" s="239"/>
      <c r="M415" s="240"/>
      <c r="N415" s="241"/>
      <c r="O415" s="241"/>
      <c r="P415" s="241"/>
      <c r="Q415" s="241"/>
      <c r="R415" s="241"/>
      <c r="S415" s="241"/>
      <c r="T415" s="242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3" t="s">
        <v>130</v>
      </c>
      <c r="AU415" s="243" t="s">
        <v>82</v>
      </c>
      <c r="AV415" s="13" t="s">
        <v>80</v>
      </c>
      <c r="AW415" s="13" t="s">
        <v>33</v>
      </c>
      <c r="AX415" s="13" t="s">
        <v>72</v>
      </c>
      <c r="AY415" s="243" t="s">
        <v>121</v>
      </c>
    </row>
    <row r="416" s="14" customFormat="1">
      <c r="A416" s="14"/>
      <c r="B416" s="244"/>
      <c r="C416" s="245"/>
      <c r="D416" s="235" t="s">
        <v>130</v>
      </c>
      <c r="E416" s="246" t="s">
        <v>19</v>
      </c>
      <c r="F416" s="247" t="s">
        <v>802</v>
      </c>
      <c r="G416" s="245"/>
      <c r="H416" s="248">
        <v>12.6</v>
      </c>
      <c r="I416" s="249"/>
      <c r="J416" s="245"/>
      <c r="K416" s="245"/>
      <c r="L416" s="250"/>
      <c r="M416" s="251"/>
      <c r="N416" s="252"/>
      <c r="O416" s="252"/>
      <c r="P416" s="252"/>
      <c r="Q416" s="252"/>
      <c r="R416" s="252"/>
      <c r="S416" s="252"/>
      <c r="T416" s="253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4" t="s">
        <v>130</v>
      </c>
      <c r="AU416" s="254" t="s">
        <v>82</v>
      </c>
      <c r="AV416" s="14" t="s">
        <v>82</v>
      </c>
      <c r="AW416" s="14" t="s">
        <v>33</v>
      </c>
      <c r="AX416" s="14" t="s">
        <v>72</v>
      </c>
      <c r="AY416" s="254" t="s">
        <v>121</v>
      </c>
    </row>
    <row r="417" s="15" customFormat="1">
      <c r="A417" s="15"/>
      <c r="B417" s="255"/>
      <c r="C417" s="256"/>
      <c r="D417" s="235" t="s">
        <v>130</v>
      </c>
      <c r="E417" s="257" t="s">
        <v>19</v>
      </c>
      <c r="F417" s="258" t="s">
        <v>137</v>
      </c>
      <c r="G417" s="256"/>
      <c r="H417" s="259">
        <v>22.399999999999999</v>
      </c>
      <c r="I417" s="260"/>
      <c r="J417" s="256"/>
      <c r="K417" s="256"/>
      <c r="L417" s="261"/>
      <c r="M417" s="262"/>
      <c r="N417" s="263"/>
      <c r="O417" s="263"/>
      <c r="P417" s="263"/>
      <c r="Q417" s="263"/>
      <c r="R417" s="263"/>
      <c r="S417" s="263"/>
      <c r="T417" s="264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5" t="s">
        <v>130</v>
      </c>
      <c r="AU417" s="265" t="s">
        <v>82</v>
      </c>
      <c r="AV417" s="15" t="s">
        <v>128</v>
      </c>
      <c r="AW417" s="15" t="s">
        <v>33</v>
      </c>
      <c r="AX417" s="15" t="s">
        <v>80</v>
      </c>
      <c r="AY417" s="265" t="s">
        <v>121</v>
      </c>
    </row>
    <row r="418" s="2" customFormat="1" ht="24" customHeight="1">
      <c r="A418" s="40"/>
      <c r="B418" s="41"/>
      <c r="C418" s="220" t="s">
        <v>804</v>
      </c>
      <c r="D418" s="220" t="s">
        <v>123</v>
      </c>
      <c r="E418" s="221" t="s">
        <v>365</v>
      </c>
      <c r="F418" s="222" t="s">
        <v>366</v>
      </c>
      <c r="G418" s="223" t="s">
        <v>154</v>
      </c>
      <c r="H418" s="224">
        <v>27.199999999999999</v>
      </c>
      <c r="I418" s="225"/>
      <c r="J418" s="226">
        <f>ROUND(I418*H418,2)</f>
        <v>0</v>
      </c>
      <c r="K418" s="222" t="s">
        <v>127</v>
      </c>
      <c r="L418" s="46"/>
      <c r="M418" s="227" t="s">
        <v>19</v>
      </c>
      <c r="N418" s="228" t="s">
        <v>43</v>
      </c>
      <c r="O418" s="86"/>
      <c r="P418" s="229">
        <f>O418*H418</f>
        <v>0</v>
      </c>
      <c r="Q418" s="229">
        <v>0</v>
      </c>
      <c r="R418" s="229">
        <f>Q418*H418</f>
        <v>0</v>
      </c>
      <c r="S418" s="229">
        <v>0</v>
      </c>
      <c r="T418" s="230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31" t="s">
        <v>128</v>
      </c>
      <c r="AT418" s="231" t="s">
        <v>123</v>
      </c>
      <c r="AU418" s="231" t="s">
        <v>82</v>
      </c>
      <c r="AY418" s="19" t="s">
        <v>121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19" t="s">
        <v>80</v>
      </c>
      <c r="BK418" s="232">
        <f>ROUND(I418*H418,2)</f>
        <v>0</v>
      </c>
      <c r="BL418" s="19" t="s">
        <v>128</v>
      </c>
      <c r="BM418" s="231" t="s">
        <v>367</v>
      </c>
    </row>
    <row r="419" s="13" customFormat="1">
      <c r="A419" s="13"/>
      <c r="B419" s="233"/>
      <c r="C419" s="234"/>
      <c r="D419" s="235" t="s">
        <v>130</v>
      </c>
      <c r="E419" s="236" t="s">
        <v>19</v>
      </c>
      <c r="F419" s="237" t="s">
        <v>141</v>
      </c>
      <c r="G419" s="234"/>
      <c r="H419" s="236" t="s">
        <v>19</v>
      </c>
      <c r="I419" s="238"/>
      <c r="J419" s="234"/>
      <c r="K419" s="234"/>
      <c r="L419" s="239"/>
      <c r="M419" s="240"/>
      <c r="N419" s="241"/>
      <c r="O419" s="241"/>
      <c r="P419" s="241"/>
      <c r="Q419" s="241"/>
      <c r="R419" s="241"/>
      <c r="S419" s="241"/>
      <c r="T419" s="242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3" t="s">
        <v>130</v>
      </c>
      <c r="AU419" s="243" t="s">
        <v>82</v>
      </c>
      <c r="AV419" s="13" t="s">
        <v>80</v>
      </c>
      <c r="AW419" s="13" t="s">
        <v>33</v>
      </c>
      <c r="AX419" s="13" t="s">
        <v>72</v>
      </c>
      <c r="AY419" s="243" t="s">
        <v>121</v>
      </c>
    </row>
    <row r="420" s="13" customFormat="1">
      <c r="A420" s="13"/>
      <c r="B420" s="233"/>
      <c r="C420" s="234"/>
      <c r="D420" s="235" t="s">
        <v>130</v>
      </c>
      <c r="E420" s="236" t="s">
        <v>19</v>
      </c>
      <c r="F420" s="237" t="s">
        <v>459</v>
      </c>
      <c r="G420" s="234"/>
      <c r="H420" s="236" t="s">
        <v>19</v>
      </c>
      <c r="I420" s="238"/>
      <c r="J420" s="234"/>
      <c r="K420" s="234"/>
      <c r="L420" s="239"/>
      <c r="M420" s="240"/>
      <c r="N420" s="241"/>
      <c r="O420" s="241"/>
      <c r="P420" s="241"/>
      <c r="Q420" s="241"/>
      <c r="R420" s="241"/>
      <c r="S420" s="241"/>
      <c r="T420" s="242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3" t="s">
        <v>130</v>
      </c>
      <c r="AU420" s="243" t="s">
        <v>82</v>
      </c>
      <c r="AV420" s="13" t="s">
        <v>80</v>
      </c>
      <c r="AW420" s="13" t="s">
        <v>33</v>
      </c>
      <c r="AX420" s="13" t="s">
        <v>72</v>
      </c>
      <c r="AY420" s="243" t="s">
        <v>121</v>
      </c>
    </row>
    <row r="421" s="14" customFormat="1">
      <c r="A421" s="14"/>
      <c r="B421" s="244"/>
      <c r="C421" s="245"/>
      <c r="D421" s="235" t="s">
        <v>130</v>
      </c>
      <c r="E421" s="246" t="s">
        <v>19</v>
      </c>
      <c r="F421" s="247" t="s">
        <v>805</v>
      </c>
      <c r="G421" s="245"/>
      <c r="H421" s="248">
        <v>15.6</v>
      </c>
      <c r="I421" s="249"/>
      <c r="J421" s="245"/>
      <c r="K421" s="245"/>
      <c r="L421" s="250"/>
      <c r="M421" s="251"/>
      <c r="N421" s="252"/>
      <c r="O421" s="252"/>
      <c r="P421" s="252"/>
      <c r="Q421" s="252"/>
      <c r="R421" s="252"/>
      <c r="S421" s="252"/>
      <c r="T421" s="253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4" t="s">
        <v>130</v>
      </c>
      <c r="AU421" s="254" t="s">
        <v>82</v>
      </c>
      <c r="AV421" s="14" t="s">
        <v>82</v>
      </c>
      <c r="AW421" s="14" t="s">
        <v>33</v>
      </c>
      <c r="AX421" s="14" t="s">
        <v>72</v>
      </c>
      <c r="AY421" s="254" t="s">
        <v>121</v>
      </c>
    </row>
    <row r="422" s="13" customFormat="1">
      <c r="A422" s="13"/>
      <c r="B422" s="233"/>
      <c r="C422" s="234"/>
      <c r="D422" s="235" t="s">
        <v>130</v>
      </c>
      <c r="E422" s="236" t="s">
        <v>19</v>
      </c>
      <c r="F422" s="237" t="s">
        <v>470</v>
      </c>
      <c r="G422" s="234"/>
      <c r="H422" s="236" t="s">
        <v>19</v>
      </c>
      <c r="I422" s="238"/>
      <c r="J422" s="234"/>
      <c r="K422" s="234"/>
      <c r="L422" s="239"/>
      <c r="M422" s="240"/>
      <c r="N422" s="241"/>
      <c r="O422" s="241"/>
      <c r="P422" s="241"/>
      <c r="Q422" s="241"/>
      <c r="R422" s="241"/>
      <c r="S422" s="241"/>
      <c r="T422" s="242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3" t="s">
        <v>130</v>
      </c>
      <c r="AU422" s="243" t="s">
        <v>82</v>
      </c>
      <c r="AV422" s="13" t="s">
        <v>80</v>
      </c>
      <c r="AW422" s="13" t="s">
        <v>33</v>
      </c>
      <c r="AX422" s="13" t="s">
        <v>72</v>
      </c>
      <c r="AY422" s="243" t="s">
        <v>121</v>
      </c>
    </row>
    <row r="423" s="14" customFormat="1">
      <c r="A423" s="14"/>
      <c r="B423" s="244"/>
      <c r="C423" s="245"/>
      <c r="D423" s="235" t="s">
        <v>130</v>
      </c>
      <c r="E423" s="246" t="s">
        <v>19</v>
      </c>
      <c r="F423" s="247" t="s">
        <v>780</v>
      </c>
      <c r="G423" s="245"/>
      <c r="H423" s="248">
        <v>11.6</v>
      </c>
      <c r="I423" s="249"/>
      <c r="J423" s="245"/>
      <c r="K423" s="245"/>
      <c r="L423" s="250"/>
      <c r="M423" s="251"/>
      <c r="N423" s="252"/>
      <c r="O423" s="252"/>
      <c r="P423" s="252"/>
      <c r="Q423" s="252"/>
      <c r="R423" s="252"/>
      <c r="S423" s="252"/>
      <c r="T423" s="253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4" t="s">
        <v>130</v>
      </c>
      <c r="AU423" s="254" t="s">
        <v>82</v>
      </c>
      <c r="AV423" s="14" t="s">
        <v>82</v>
      </c>
      <c r="AW423" s="14" t="s">
        <v>33</v>
      </c>
      <c r="AX423" s="14" t="s">
        <v>72</v>
      </c>
      <c r="AY423" s="254" t="s">
        <v>121</v>
      </c>
    </row>
    <row r="424" s="15" customFormat="1">
      <c r="A424" s="15"/>
      <c r="B424" s="255"/>
      <c r="C424" s="256"/>
      <c r="D424" s="235" t="s">
        <v>130</v>
      </c>
      <c r="E424" s="257" t="s">
        <v>19</v>
      </c>
      <c r="F424" s="258" t="s">
        <v>137</v>
      </c>
      <c r="G424" s="256"/>
      <c r="H424" s="259">
        <v>27.199999999999999</v>
      </c>
      <c r="I424" s="260"/>
      <c r="J424" s="256"/>
      <c r="K424" s="256"/>
      <c r="L424" s="261"/>
      <c r="M424" s="262"/>
      <c r="N424" s="263"/>
      <c r="O424" s="263"/>
      <c r="P424" s="263"/>
      <c r="Q424" s="263"/>
      <c r="R424" s="263"/>
      <c r="S424" s="263"/>
      <c r="T424" s="264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65" t="s">
        <v>130</v>
      </c>
      <c r="AU424" s="265" t="s">
        <v>82</v>
      </c>
      <c r="AV424" s="15" t="s">
        <v>128</v>
      </c>
      <c r="AW424" s="15" t="s">
        <v>33</v>
      </c>
      <c r="AX424" s="15" t="s">
        <v>80</v>
      </c>
      <c r="AY424" s="265" t="s">
        <v>121</v>
      </c>
    </row>
    <row r="425" s="2" customFormat="1" ht="16.5" customHeight="1">
      <c r="A425" s="40"/>
      <c r="B425" s="41"/>
      <c r="C425" s="220" t="s">
        <v>806</v>
      </c>
      <c r="D425" s="220" t="s">
        <v>123</v>
      </c>
      <c r="E425" s="221" t="s">
        <v>370</v>
      </c>
      <c r="F425" s="222" t="s">
        <v>371</v>
      </c>
      <c r="G425" s="223" t="s">
        <v>154</v>
      </c>
      <c r="H425" s="224">
        <v>22.399999999999999</v>
      </c>
      <c r="I425" s="225"/>
      <c r="J425" s="226">
        <f>ROUND(I425*H425,2)</f>
        <v>0</v>
      </c>
      <c r="K425" s="222" t="s">
        <v>127</v>
      </c>
      <c r="L425" s="46"/>
      <c r="M425" s="227" t="s">
        <v>19</v>
      </c>
      <c r="N425" s="228" t="s">
        <v>43</v>
      </c>
      <c r="O425" s="86"/>
      <c r="P425" s="229">
        <f>O425*H425</f>
        <v>0</v>
      </c>
      <c r="Q425" s="229">
        <v>1.2950000000000001E-06</v>
      </c>
      <c r="R425" s="229">
        <f>Q425*H425</f>
        <v>2.9008000000000001E-05</v>
      </c>
      <c r="S425" s="229">
        <v>0</v>
      </c>
      <c r="T425" s="230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31" t="s">
        <v>128</v>
      </c>
      <c r="AT425" s="231" t="s">
        <v>123</v>
      </c>
      <c r="AU425" s="231" t="s">
        <v>82</v>
      </c>
      <c r="AY425" s="19" t="s">
        <v>121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9" t="s">
        <v>80</v>
      </c>
      <c r="BK425" s="232">
        <f>ROUND(I425*H425,2)</f>
        <v>0</v>
      </c>
      <c r="BL425" s="19" t="s">
        <v>128</v>
      </c>
      <c r="BM425" s="231" t="s">
        <v>372</v>
      </c>
    </row>
    <row r="426" s="13" customFormat="1">
      <c r="A426" s="13"/>
      <c r="B426" s="233"/>
      <c r="C426" s="234"/>
      <c r="D426" s="235" t="s">
        <v>130</v>
      </c>
      <c r="E426" s="236" t="s">
        <v>19</v>
      </c>
      <c r="F426" s="237" t="s">
        <v>141</v>
      </c>
      <c r="G426" s="234"/>
      <c r="H426" s="236" t="s">
        <v>19</v>
      </c>
      <c r="I426" s="238"/>
      <c r="J426" s="234"/>
      <c r="K426" s="234"/>
      <c r="L426" s="239"/>
      <c r="M426" s="240"/>
      <c r="N426" s="241"/>
      <c r="O426" s="241"/>
      <c r="P426" s="241"/>
      <c r="Q426" s="241"/>
      <c r="R426" s="241"/>
      <c r="S426" s="241"/>
      <c r="T426" s="242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3" t="s">
        <v>130</v>
      </c>
      <c r="AU426" s="243" t="s">
        <v>82</v>
      </c>
      <c r="AV426" s="13" t="s">
        <v>80</v>
      </c>
      <c r="AW426" s="13" t="s">
        <v>33</v>
      </c>
      <c r="AX426" s="13" t="s">
        <v>72</v>
      </c>
      <c r="AY426" s="243" t="s">
        <v>121</v>
      </c>
    </row>
    <row r="427" s="13" customFormat="1">
      <c r="A427" s="13"/>
      <c r="B427" s="233"/>
      <c r="C427" s="234"/>
      <c r="D427" s="235" t="s">
        <v>130</v>
      </c>
      <c r="E427" s="236" t="s">
        <v>19</v>
      </c>
      <c r="F427" s="237" t="s">
        <v>459</v>
      </c>
      <c r="G427" s="234"/>
      <c r="H427" s="236" t="s">
        <v>19</v>
      </c>
      <c r="I427" s="238"/>
      <c r="J427" s="234"/>
      <c r="K427" s="234"/>
      <c r="L427" s="239"/>
      <c r="M427" s="240"/>
      <c r="N427" s="241"/>
      <c r="O427" s="241"/>
      <c r="P427" s="241"/>
      <c r="Q427" s="241"/>
      <c r="R427" s="241"/>
      <c r="S427" s="241"/>
      <c r="T427" s="242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3" t="s">
        <v>130</v>
      </c>
      <c r="AU427" s="243" t="s">
        <v>82</v>
      </c>
      <c r="AV427" s="13" t="s">
        <v>80</v>
      </c>
      <c r="AW427" s="13" t="s">
        <v>33</v>
      </c>
      <c r="AX427" s="13" t="s">
        <v>72</v>
      </c>
      <c r="AY427" s="243" t="s">
        <v>121</v>
      </c>
    </row>
    <row r="428" s="14" customFormat="1">
      <c r="A428" s="14"/>
      <c r="B428" s="244"/>
      <c r="C428" s="245"/>
      <c r="D428" s="235" t="s">
        <v>130</v>
      </c>
      <c r="E428" s="246" t="s">
        <v>19</v>
      </c>
      <c r="F428" s="247" t="s">
        <v>535</v>
      </c>
      <c r="G428" s="245"/>
      <c r="H428" s="248">
        <v>7.7999999999999998</v>
      </c>
      <c r="I428" s="249"/>
      <c r="J428" s="245"/>
      <c r="K428" s="245"/>
      <c r="L428" s="250"/>
      <c r="M428" s="251"/>
      <c r="N428" s="252"/>
      <c r="O428" s="252"/>
      <c r="P428" s="252"/>
      <c r="Q428" s="252"/>
      <c r="R428" s="252"/>
      <c r="S428" s="252"/>
      <c r="T428" s="253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4" t="s">
        <v>130</v>
      </c>
      <c r="AU428" s="254" t="s">
        <v>82</v>
      </c>
      <c r="AV428" s="14" t="s">
        <v>82</v>
      </c>
      <c r="AW428" s="14" t="s">
        <v>33</v>
      </c>
      <c r="AX428" s="14" t="s">
        <v>72</v>
      </c>
      <c r="AY428" s="254" t="s">
        <v>121</v>
      </c>
    </row>
    <row r="429" s="14" customFormat="1">
      <c r="A429" s="14"/>
      <c r="B429" s="244"/>
      <c r="C429" s="245"/>
      <c r="D429" s="235" t="s">
        <v>130</v>
      </c>
      <c r="E429" s="246" t="s">
        <v>19</v>
      </c>
      <c r="F429" s="247" t="s">
        <v>801</v>
      </c>
      <c r="G429" s="245"/>
      <c r="H429" s="248">
        <v>2</v>
      </c>
      <c r="I429" s="249"/>
      <c r="J429" s="245"/>
      <c r="K429" s="245"/>
      <c r="L429" s="250"/>
      <c r="M429" s="251"/>
      <c r="N429" s="252"/>
      <c r="O429" s="252"/>
      <c r="P429" s="252"/>
      <c r="Q429" s="252"/>
      <c r="R429" s="252"/>
      <c r="S429" s="252"/>
      <c r="T429" s="253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4" t="s">
        <v>130</v>
      </c>
      <c r="AU429" s="254" t="s">
        <v>82</v>
      </c>
      <c r="AV429" s="14" t="s">
        <v>82</v>
      </c>
      <c r="AW429" s="14" t="s">
        <v>33</v>
      </c>
      <c r="AX429" s="14" t="s">
        <v>72</v>
      </c>
      <c r="AY429" s="254" t="s">
        <v>121</v>
      </c>
    </row>
    <row r="430" s="13" customFormat="1">
      <c r="A430" s="13"/>
      <c r="B430" s="233"/>
      <c r="C430" s="234"/>
      <c r="D430" s="235" t="s">
        <v>130</v>
      </c>
      <c r="E430" s="236" t="s">
        <v>19</v>
      </c>
      <c r="F430" s="237" t="s">
        <v>470</v>
      </c>
      <c r="G430" s="234"/>
      <c r="H430" s="236" t="s">
        <v>19</v>
      </c>
      <c r="I430" s="238"/>
      <c r="J430" s="234"/>
      <c r="K430" s="234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130</v>
      </c>
      <c r="AU430" s="243" t="s">
        <v>82</v>
      </c>
      <c r="AV430" s="13" t="s">
        <v>80</v>
      </c>
      <c r="AW430" s="13" t="s">
        <v>33</v>
      </c>
      <c r="AX430" s="13" t="s">
        <v>72</v>
      </c>
      <c r="AY430" s="243" t="s">
        <v>121</v>
      </c>
    </row>
    <row r="431" s="14" customFormat="1">
      <c r="A431" s="14"/>
      <c r="B431" s="244"/>
      <c r="C431" s="245"/>
      <c r="D431" s="235" t="s">
        <v>130</v>
      </c>
      <c r="E431" s="246" t="s">
        <v>19</v>
      </c>
      <c r="F431" s="247" t="s">
        <v>802</v>
      </c>
      <c r="G431" s="245"/>
      <c r="H431" s="248">
        <v>12.6</v>
      </c>
      <c r="I431" s="249"/>
      <c r="J431" s="245"/>
      <c r="K431" s="245"/>
      <c r="L431" s="250"/>
      <c r="M431" s="251"/>
      <c r="N431" s="252"/>
      <c r="O431" s="252"/>
      <c r="P431" s="252"/>
      <c r="Q431" s="252"/>
      <c r="R431" s="252"/>
      <c r="S431" s="252"/>
      <c r="T431" s="253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4" t="s">
        <v>130</v>
      </c>
      <c r="AU431" s="254" t="s">
        <v>82</v>
      </c>
      <c r="AV431" s="14" t="s">
        <v>82</v>
      </c>
      <c r="AW431" s="14" t="s">
        <v>33</v>
      </c>
      <c r="AX431" s="14" t="s">
        <v>72</v>
      </c>
      <c r="AY431" s="254" t="s">
        <v>121</v>
      </c>
    </row>
    <row r="432" s="15" customFormat="1">
      <c r="A432" s="15"/>
      <c r="B432" s="255"/>
      <c r="C432" s="256"/>
      <c r="D432" s="235" t="s">
        <v>130</v>
      </c>
      <c r="E432" s="257" t="s">
        <v>19</v>
      </c>
      <c r="F432" s="258" t="s">
        <v>137</v>
      </c>
      <c r="G432" s="256"/>
      <c r="H432" s="259">
        <v>22.399999999999999</v>
      </c>
      <c r="I432" s="260"/>
      <c r="J432" s="256"/>
      <c r="K432" s="256"/>
      <c r="L432" s="261"/>
      <c r="M432" s="262"/>
      <c r="N432" s="263"/>
      <c r="O432" s="263"/>
      <c r="P432" s="263"/>
      <c r="Q432" s="263"/>
      <c r="R432" s="263"/>
      <c r="S432" s="263"/>
      <c r="T432" s="264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65" t="s">
        <v>130</v>
      </c>
      <c r="AU432" s="265" t="s">
        <v>82</v>
      </c>
      <c r="AV432" s="15" t="s">
        <v>128</v>
      </c>
      <c r="AW432" s="15" t="s">
        <v>33</v>
      </c>
      <c r="AX432" s="15" t="s">
        <v>80</v>
      </c>
      <c r="AY432" s="265" t="s">
        <v>121</v>
      </c>
    </row>
    <row r="433" s="2" customFormat="1" ht="16.5" customHeight="1">
      <c r="A433" s="40"/>
      <c r="B433" s="41"/>
      <c r="C433" s="220" t="s">
        <v>807</v>
      </c>
      <c r="D433" s="220" t="s">
        <v>123</v>
      </c>
      <c r="E433" s="221" t="s">
        <v>374</v>
      </c>
      <c r="F433" s="222" t="s">
        <v>375</v>
      </c>
      <c r="G433" s="223" t="s">
        <v>154</v>
      </c>
      <c r="H433" s="224">
        <v>27.199999999999999</v>
      </c>
      <c r="I433" s="225"/>
      <c r="J433" s="226">
        <f>ROUND(I433*H433,2)</f>
        <v>0</v>
      </c>
      <c r="K433" s="222" t="s">
        <v>127</v>
      </c>
      <c r="L433" s="46"/>
      <c r="M433" s="227" t="s">
        <v>19</v>
      </c>
      <c r="N433" s="228" t="s">
        <v>43</v>
      </c>
      <c r="O433" s="86"/>
      <c r="P433" s="229">
        <f>O433*H433</f>
        <v>0</v>
      </c>
      <c r="Q433" s="229">
        <v>1.6449999999999999E-06</v>
      </c>
      <c r="R433" s="229">
        <f>Q433*H433</f>
        <v>4.4743999999999997E-05</v>
      </c>
      <c r="S433" s="229">
        <v>0</v>
      </c>
      <c r="T433" s="230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31" t="s">
        <v>128</v>
      </c>
      <c r="AT433" s="231" t="s">
        <v>123</v>
      </c>
      <c r="AU433" s="231" t="s">
        <v>82</v>
      </c>
      <c r="AY433" s="19" t="s">
        <v>121</v>
      </c>
      <c r="BE433" s="232">
        <f>IF(N433="základní",J433,0)</f>
        <v>0</v>
      </c>
      <c r="BF433" s="232">
        <f>IF(N433="snížená",J433,0)</f>
        <v>0</v>
      </c>
      <c r="BG433" s="232">
        <f>IF(N433="zákl. přenesená",J433,0)</f>
        <v>0</v>
      </c>
      <c r="BH433" s="232">
        <f>IF(N433="sníž. přenesená",J433,0)</f>
        <v>0</v>
      </c>
      <c r="BI433" s="232">
        <f>IF(N433="nulová",J433,0)</f>
        <v>0</v>
      </c>
      <c r="BJ433" s="19" t="s">
        <v>80</v>
      </c>
      <c r="BK433" s="232">
        <f>ROUND(I433*H433,2)</f>
        <v>0</v>
      </c>
      <c r="BL433" s="19" t="s">
        <v>128</v>
      </c>
      <c r="BM433" s="231" t="s">
        <v>376</v>
      </c>
    </row>
    <row r="434" s="13" customFormat="1">
      <c r="A434" s="13"/>
      <c r="B434" s="233"/>
      <c r="C434" s="234"/>
      <c r="D434" s="235" t="s">
        <v>130</v>
      </c>
      <c r="E434" s="236" t="s">
        <v>19</v>
      </c>
      <c r="F434" s="237" t="s">
        <v>141</v>
      </c>
      <c r="G434" s="234"/>
      <c r="H434" s="236" t="s">
        <v>19</v>
      </c>
      <c r="I434" s="238"/>
      <c r="J434" s="234"/>
      <c r="K434" s="234"/>
      <c r="L434" s="239"/>
      <c r="M434" s="240"/>
      <c r="N434" s="241"/>
      <c r="O434" s="241"/>
      <c r="P434" s="241"/>
      <c r="Q434" s="241"/>
      <c r="R434" s="241"/>
      <c r="S434" s="241"/>
      <c r="T434" s="242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3" t="s">
        <v>130</v>
      </c>
      <c r="AU434" s="243" t="s">
        <v>82</v>
      </c>
      <c r="AV434" s="13" t="s">
        <v>80</v>
      </c>
      <c r="AW434" s="13" t="s">
        <v>33</v>
      </c>
      <c r="AX434" s="13" t="s">
        <v>72</v>
      </c>
      <c r="AY434" s="243" t="s">
        <v>121</v>
      </c>
    </row>
    <row r="435" s="13" customFormat="1">
      <c r="A435" s="13"/>
      <c r="B435" s="233"/>
      <c r="C435" s="234"/>
      <c r="D435" s="235" t="s">
        <v>130</v>
      </c>
      <c r="E435" s="236" t="s">
        <v>19</v>
      </c>
      <c r="F435" s="237" t="s">
        <v>459</v>
      </c>
      <c r="G435" s="234"/>
      <c r="H435" s="236" t="s">
        <v>19</v>
      </c>
      <c r="I435" s="238"/>
      <c r="J435" s="234"/>
      <c r="K435" s="234"/>
      <c r="L435" s="239"/>
      <c r="M435" s="240"/>
      <c r="N435" s="241"/>
      <c r="O435" s="241"/>
      <c r="P435" s="241"/>
      <c r="Q435" s="241"/>
      <c r="R435" s="241"/>
      <c r="S435" s="241"/>
      <c r="T435" s="242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3" t="s">
        <v>130</v>
      </c>
      <c r="AU435" s="243" t="s">
        <v>82</v>
      </c>
      <c r="AV435" s="13" t="s">
        <v>80</v>
      </c>
      <c r="AW435" s="13" t="s">
        <v>33</v>
      </c>
      <c r="AX435" s="13" t="s">
        <v>72</v>
      </c>
      <c r="AY435" s="243" t="s">
        <v>121</v>
      </c>
    </row>
    <row r="436" s="14" customFormat="1">
      <c r="A436" s="14"/>
      <c r="B436" s="244"/>
      <c r="C436" s="245"/>
      <c r="D436" s="235" t="s">
        <v>130</v>
      </c>
      <c r="E436" s="246" t="s">
        <v>19</v>
      </c>
      <c r="F436" s="247" t="s">
        <v>805</v>
      </c>
      <c r="G436" s="245"/>
      <c r="H436" s="248">
        <v>15.6</v>
      </c>
      <c r="I436" s="249"/>
      <c r="J436" s="245"/>
      <c r="K436" s="245"/>
      <c r="L436" s="250"/>
      <c r="M436" s="251"/>
      <c r="N436" s="252"/>
      <c r="O436" s="252"/>
      <c r="P436" s="252"/>
      <c r="Q436" s="252"/>
      <c r="R436" s="252"/>
      <c r="S436" s="252"/>
      <c r="T436" s="253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4" t="s">
        <v>130</v>
      </c>
      <c r="AU436" s="254" t="s">
        <v>82</v>
      </c>
      <c r="AV436" s="14" t="s">
        <v>82</v>
      </c>
      <c r="AW436" s="14" t="s">
        <v>33</v>
      </c>
      <c r="AX436" s="14" t="s">
        <v>72</v>
      </c>
      <c r="AY436" s="254" t="s">
        <v>121</v>
      </c>
    </row>
    <row r="437" s="13" customFormat="1">
      <c r="A437" s="13"/>
      <c r="B437" s="233"/>
      <c r="C437" s="234"/>
      <c r="D437" s="235" t="s">
        <v>130</v>
      </c>
      <c r="E437" s="236" t="s">
        <v>19</v>
      </c>
      <c r="F437" s="237" t="s">
        <v>470</v>
      </c>
      <c r="G437" s="234"/>
      <c r="H437" s="236" t="s">
        <v>19</v>
      </c>
      <c r="I437" s="238"/>
      <c r="J437" s="234"/>
      <c r="K437" s="234"/>
      <c r="L437" s="239"/>
      <c r="M437" s="240"/>
      <c r="N437" s="241"/>
      <c r="O437" s="241"/>
      <c r="P437" s="241"/>
      <c r="Q437" s="241"/>
      <c r="R437" s="241"/>
      <c r="S437" s="241"/>
      <c r="T437" s="242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3" t="s">
        <v>130</v>
      </c>
      <c r="AU437" s="243" t="s">
        <v>82</v>
      </c>
      <c r="AV437" s="13" t="s">
        <v>80</v>
      </c>
      <c r="AW437" s="13" t="s">
        <v>33</v>
      </c>
      <c r="AX437" s="13" t="s">
        <v>72</v>
      </c>
      <c r="AY437" s="243" t="s">
        <v>121</v>
      </c>
    </row>
    <row r="438" s="14" customFormat="1">
      <c r="A438" s="14"/>
      <c r="B438" s="244"/>
      <c r="C438" s="245"/>
      <c r="D438" s="235" t="s">
        <v>130</v>
      </c>
      <c r="E438" s="246" t="s">
        <v>19</v>
      </c>
      <c r="F438" s="247" t="s">
        <v>780</v>
      </c>
      <c r="G438" s="245"/>
      <c r="H438" s="248">
        <v>11.6</v>
      </c>
      <c r="I438" s="249"/>
      <c r="J438" s="245"/>
      <c r="K438" s="245"/>
      <c r="L438" s="250"/>
      <c r="M438" s="251"/>
      <c r="N438" s="252"/>
      <c r="O438" s="252"/>
      <c r="P438" s="252"/>
      <c r="Q438" s="252"/>
      <c r="R438" s="252"/>
      <c r="S438" s="252"/>
      <c r="T438" s="253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4" t="s">
        <v>130</v>
      </c>
      <c r="AU438" s="254" t="s">
        <v>82</v>
      </c>
      <c r="AV438" s="14" t="s">
        <v>82</v>
      </c>
      <c r="AW438" s="14" t="s">
        <v>33</v>
      </c>
      <c r="AX438" s="14" t="s">
        <v>72</v>
      </c>
      <c r="AY438" s="254" t="s">
        <v>121</v>
      </c>
    </row>
    <row r="439" s="15" customFormat="1">
      <c r="A439" s="15"/>
      <c r="B439" s="255"/>
      <c r="C439" s="256"/>
      <c r="D439" s="235" t="s">
        <v>130</v>
      </c>
      <c r="E439" s="257" t="s">
        <v>19</v>
      </c>
      <c r="F439" s="258" t="s">
        <v>137</v>
      </c>
      <c r="G439" s="256"/>
      <c r="H439" s="259">
        <v>27.199999999999999</v>
      </c>
      <c r="I439" s="260"/>
      <c r="J439" s="256"/>
      <c r="K439" s="256"/>
      <c r="L439" s="261"/>
      <c r="M439" s="262"/>
      <c r="N439" s="263"/>
      <c r="O439" s="263"/>
      <c r="P439" s="263"/>
      <c r="Q439" s="263"/>
      <c r="R439" s="263"/>
      <c r="S439" s="263"/>
      <c r="T439" s="264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5" t="s">
        <v>130</v>
      </c>
      <c r="AU439" s="265" t="s">
        <v>82</v>
      </c>
      <c r="AV439" s="15" t="s">
        <v>128</v>
      </c>
      <c r="AW439" s="15" t="s">
        <v>33</v>
      </c>
      <c r="AX439" s="15" t="s">
        <v>80</v>
      </c>
      <c r="AY439" s="265" t="s">
        <v>121</v>
      </c>
    </row>
    <row r="440" s="2" customFormat="1" ht="16.5" customHeight="1">
      <c r="A440" s="40"/>
      <c r="B440" s="41"/>
      <c r="C440" s="220" t="s">
        <v>808</v>
      </c>
      <c r="D440" s="220" t="s">
        <v>123</v>
      </c>
      <c r="E440" s="221" t="s">
        <v>809</v>
      </c>
      <c r="F440" s="222" t="s">
        <v>810</v>
      </c>
      <c r="G440" s="223" t="s">
        <v>154</v>
      </c>
      <c r="H440" s="224">
        <v>4.5</v>
      </c>
      <c r="I440" s="225"/>
      <c r="J440" s="226">
        <f>ROUND(I440*H440,2)</f>
        <v>0</v>
      </c>
      <c r="K440" s="222" t="s">
        <v>127</v>
      </c>
      <c r="L440" s="46"/>
      <c r="M440" s="227" t="s">
        <v>19</v>
      </c>
      <c r="N440" s="228" t="s">
        <v>43</v>
      </c>
      <c r="O440" s="86"/>
      <c r="P440" s="229">
        <f>O440*H440</f>
        <v>0</v>
      </c>
      <c r="Q440" s="229">
        <v>0.29220869999999999</v>
      </c>
      <c r="R440" s="229">
        <f>Q440*H440</f>
        <v>1.3149391499999998</v>
      </c>
      <c r="S440" s="229">
        <v>0</v>
      </c>
      <c r="T440" s="230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31" t="s">
        <v>128</v>
      </c>
      <c r="AT440" s="231" t="s">
        <v>123</v>
      </c>
      <c r="AU440" s="231" t="s">
        <v>82</v>
      </c>
      <c r="AY440" s="19" t="s">
        <v>121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19" t="s">
        <v>80</v>
      </c>
      <c r="BK440" s="232">
        <f>ROUND(I440*H440,2)</f>
        <v>0</v>
      </c>
      <c r="BL440" s="19" t="s">
        <v>128</v>
      </c>
      <c r="BM440" s="231" t="s">
        <v>811</v>
      </c>
    </row>
    <row r="441" s="2" customFormat="1" ht="16.5" customHeight="1">
      <c r="A441" s="40"/>
      <c r="B441" s="41"/>
      <c r="C441" s="277" t="s">
        <v>812</v>
      </c>
      <c r="D441" s="277" t="s">
        <v>202</v>
      </c>
      <c r="E441" s="278" t="s">
        <v>813</v>
      </c>
      <c r="F441" s="279" t="s">
        <v>814</v>
      </c>
      <c r="G441" s="280" t="s">
        <v>387</v>
      </c>
      <c r="H441" s="281">
        <v>4</v>
      </c>
      <c r="I441" s="282"/>
      <c r="J441" s="283">
        <f>ROUND(I441*H441,2)</f>
        <v>0</v>
      </c>
      <c r="K441" s="279" t="s">
        <v>19</v>
      </c>
      <c r="L441" s="284"/>
      <c r="M441" s="285" t="s">
        <v>19</v>
      </c>
      <c r="N441" s="286" t="s">
        <v>43</v>
      </c>
      <c r="O441" s="86"/>
      <c r="P441" s="229">
        <f>O441*H441</f>
        <v>0</v>
      </c>
      <c r="Q441" s="229">
        <v>0.027799999999999998</v>
      </c>
      <c r="R441" s="229">
        <f>Q441*H441</f>
        <v>0.11119999999999999</v>
      </c>
      <c r="S441" s="229">
        <v>0</v>
      </c>
      <c r="T441" s="230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31" t="s">
        <v>179</v>
      </c>
      <c r="AT441" s="231" t="s">
        <v>202</v>
      </c>
      <c r="AU441" s="231" t="s">
        <v>82</v>
      </c>
      <c r="AY441" s="19" t="s">
        <v>121</v>
      </c>
      <c r="BE441" s="232">
        <f>IF(N441="základní",J441,0)</f>
        <v>0</v>
      </c>
      <c r="BF441" s="232">
        <f>IF(N441="snížená",J441,0)</f>
        <v>0</v>
      </c>
      <c r="BG441" s="232">
        <f>IF(N441="zákl. přenesená",J441,0)</f>
        <v>0</v>
      </c>
      <c r="BH441" s="232">
        <f>IF(N441="sníž. přenesená",J441,0)</f>
        <v>0</v>
      </c>
      <c r="BI441" s="232">
        <f>IF(N441="nulová",J441,0)</f>
        <v>0</v>
      </c>
      <c r="BJ441" s="19" t="s">
        <v>80</v>
      </c>
      <c r="BK441" s="232">
        <f>ROUND(I441*H441,2)</f>
        <v>0</v>
      </c>
      <c r="BL441" s="19" t="s">
        <v>128</v>
      </c>
      <c r="BM441" s="231" t="s">
        <v>815</v>
      </c>
    </row>
    <row r="442" s="2" customFormat="1" ht="16.5" customHeight="1">
      <c r="A442" s="40"/>
      <c r="B442" s="41"/>
      <c r="C442" s="277" t="s">
        <v>816</v>
      </c>
      <c r="D442" s="277" t="s">
        <v>202</v>
      </c>
      <c r="E442" s="278" t="s">
        <v>817</v>
      </c>
      <c r="F442" s="279" t="s">
        <v>818</v>
      </c>
      <c r="G442" s="280" t="s">
        <v>387</v>
      </c>
      <c r="H442" s="281">
        <v>1</v>
      </c>
      <c r="I442" s="282"/>
      <c r="J442" s="283">
        <f>ROUND(I442*H442,2)</f>
        <v>0</v>
      </c>
      <c r="K442" s="279" t="s">
        <v>19</v>
      </c>
      <c r="L442" s="284"/>
      <c r="M442" s="285" t="s">
        <v>19</v>
      </c>
      <c r="N442" s="286" t="s">
        <v>43</v>
      </c>
      <c r="O442" s="86"/>
      <c r="P442" s="229">
        <f>O442*H442</f>
        <v>0</v>
      </c>
      <c r="Q442" s="229">
        <v>0.035700000000000003</v>
      </c>
      <c r="R442" s="229">
        <f>Q442*H442</f>
        <v>0.035700000000000003</v>
      </c>
      <c r="S442" s="229">
        <v>0</v>
      </c>
      <c r="T442" s="230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31" t="s">
        <v>179</v>
      </c>
      <c r="AT442" s="231" t="s">
        <v>202</v>
      </c>
      <c r="AU442" s="231" t="s">
        <v>82</v>
      </c>
      <c r="AY442" s="19" t="s">
        <v>121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9" t="s">
        <v>80</v>
      </c>
      <c r="BK442" s="232">
        <f>ROUND(I442*H442,2)</f>
        <v>0</v>
      </c>
      <c r="BL442" s="19" t="s">
        <v>128</v>
      </c>
      <c r="BM442" s="231" t="s">
        <v>819</v>
      </c>
    </row>
    <row r="443" s="2" customFormat="1" ht="16.5" customHeight="1">
      <c r="A443" s="40"/>
      <c r="B443" s="41"/>
      <c r="C443" s="277" t="s">
        <v>820</v>
      </c>
      <c r="D443" s="277" t="s">
        <v>202</v>
      </c>
      <c r="E443" s="278" t="s">
        <v>821</v>
      </c>
      <c r="F443" s="279" t="s">
        <v>822</v>
      </c>
      <c r="G443" s="280" t="s">
        <v>387</v>
      </c>
      <c r="H443" s="281">
        <v>2</v>
      </c>
      <c r="I443" s="282"/>
      <c r="J443" s="283">
        <f>ROUND(I443*H443,2)</f>
        <v>0</v>
      </c>
      <c r="K443" s="279" t="s">
        <v>19</v>
      </c>
      <c r="L443" s="284"/>
      <c r="M443" s="285" t="s">
        <v>19</v>
      </c>
      <c r="N443" s="286" t="s">
        <v>43</v>
      </c>
      <c r="O443" s="86"/>
      <c r="P443" s="229">
        <f>O443*H443</f>
        <v>0</v>
      </c>
      <c r="Q443" s="229">
        <v>0.0028999999999999998</v>
      </c>
      <c r="R443" s="229">
        <f>Q443*H443</f>
        <v>0.0057999999999999996</v>
      </c>
      <c r="S443" s="229">
        <v>0</v>
      </c>
      <c r="T443" s="230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31" t="s">
        <v>179</v>
      </c>
      <c r="AT443" s="231" t="s">
        <v>202</v>
      </c>
      <c r="AU443" s="231" t="s">
        <v>82</v>
      </c>
      <c r="AY443" s="19" t="s">
        <v>121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19" t="s">
        <v>80</v>
      </c>
      <c r="BK443" s="232">
        <f>ROUND(I443*H443,2)</f>
        <v>0</v>
      </c>
      <c r="BL443" s="19" t="s">
        <v>128</v>
      </c>
      <c r="BM443" s="231" t="s">
        <v>823</v>
      </c>
    </row>
    <row r="444" s="2" customFormat="1" ht="16.5" customHeight="1">
      <c r="A444" s="40"/>
      <c r="B444" s="41"/>
      <c r="C444" s="277" t="s">
        <v>824</v>
      </c>
      <c r="D444" s="277" t="s">
        <v>202</v>
      </c>
      <c r="E444" s="278" t="s">
        <v>825</v>
      </c>
      <c r="F444" s="279" t="s">
        <v>826</v>
      </c>
      <c r="G444" s="280" t="s">
        <v>387</v>
      </c>
      <c r="H444" s="281">
        <v>9</v>
      </c>
      <c r="I444" s="282"/>
      <c r="J444" s="283">
        <f>ROUND(I444*H444,2)</f>
        <v>0</v>
      </c>
      <c r="K444" s="279" t="s">
        <v>19</v>
      </c>
      <c r="L444" s="284"/>
      <c r="M444" s="285" t="s">
        <v>19</v>
      </c>
      <c r="N444" s="286" t="s">
        <v>43</v>
      </c>
      <c r="O444" s="86"/>
      <c r="P444" s="229">
        <f>O444*H444</f>
        <v>0</v>
      </c>
      <c r="Q444" s="229">
        <v>0.0077999999999999996</v>
      </c>
      <c r="R444" s="229">
        <f>Q444*H444</f>
        <v>0.070199999999999999</v>
      </c>
      <c r="S444" s="229">
        <v>0</v>
      </c>
      <c r="T444" s="230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31" t="s">
        <v>179</v>
      </c>
      <c r="AT444" s="231" t="s">
        <v>202</v>
      </c>
      <c r="AU444" s="231" t="s">
        <v>82</v>
      </c>
      <c r="AY444" s="19" t="s">
        <v>121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9" t="s">
        <v>80</v>
      </c>
      <c r="BK444" s="232">
        <f>ROUND(I444*H444,2)</f>
        <v>0</v>
      </c>
      <c r="BL444" s="19" t="s">
        <v>128</v>
      </c>
      <c r="BM444" s="231" t="s">
        <v>827</v>
      </c>
    </row>
    <row r="445" s="2" customFormat="1" ht="16.5" customHeight="1">
      <c r="A445" s="40"/>
      <c r="B445" s="41"/>
      <c r="C445" s="220" t="s">
        <v>828</v>
      </c>
      <c r="D445" s="220" t="s">
        <v>123</v>
      </c>
      <c r="E445" s="221" t="s">
        <v>378</v>
      </c>
      <c r="F445" s="222" t="s">
        <v>379</v>
      </c>
      <c r="G445" s="223" t="s">
        <v>126</v>
      </c>
      <c r="H445" s="224">
        <v>54.399999999999999</v>
      </c>
      <c r="I445" s="225"/>
      <c r="J445" s="226">
        <f>ROUND(I445*H445,2)</f>
        <v>0</v>
      </c>
      <c r="K445" s="222" t="s">
        <v>127</v>
      </c>
      <c r="L445" s="46"/>
      <c r="M445" s="227" t="s">
        <v>19</v>
      </c>
      <c r="N445" s="228" t="s">
        <v>43</v>
      </c>
      <c r="O445" s="86"/>
      <c r="P445" s="229">
        <f>O445*H445</f>
        <v>0</v>
      </c>
      <c r="Q445" s="229">
        <v>0</v>
      </c>
      <c r="R445" s="229">
        <f>Q445*H445</f>
        <v>0</v>
      </c>
      <c r="S445" s="229">
        <v>0.02</v>
      </c>
      <c r="T445" s="230">
        <f>S445*H445</f>
        <v>1.0880000000000001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31" t="s">
        <v>128</v>
      </c>
      <c r="AT445" s="231" t="s">
        <v>123</v>
      </c>
      <c r="AU445" s="231" t="s">
        <v>82</v>
      </c>
      <c r="AY445" s="19" t="s">
        <v>121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9" t="s">
        <v>80</v>
      </c>
      <c r="BK445" s="232">
        <f>ROUND(I445*H445,2)</f>
        <v>0</v>
      </c>
      <c r="BL445" s="19" t="s">
        <v>128</v>
      </c>
      <c r="BM445" s="231" t="s">
        <v>380</v>
      </c>
    </row>
    <row r="446" s="13" customFormat="1">
      <c r="A446" s="13"/>
      <c r="B446" s="233"/>
      <c r="C446" s="234"/>
      <c r="D446" s="235" t="s">
        <v>130</v>
      </c>
      <c r="E446" s="236" t="s">
        <v>19</v>
      </c>
      <c r="F446" s="237" t="s">
        <v>459</v>
      </c>
      <c r="G446" s="234"/>
      <c r="H446" s="236" t="s">
        <v>19</v>
      </c>
      <c r="I446" s="238"/>
      <c r="J446" s="234"/>
      <c r="K446" s="234"/>
      <c r="L446" s="239"/>
      <c r="M446" s="240"/>
      <c r="N446" s="241"/>
      <c r="O446" s="241"/>
      <c r="P446" s="241"/>
      <c r="Q446" s="241"/>
      <c r="R446" s="241"/>
      <c r="S446" s="241"/>
      <c r="T446" s="242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3" t="s">
        <v>130</v>
      </c>
      <c r="AU446" s="243" t="s">
        <v>82</v>
      </c>
      <c r="AV446" s="13" t="s">
        <v>80</v>
      </c>
      <c r="AW446" s="13" t="s">
        <v>33</v>
      </c>
      <c r="AX446" s="13" t="s">
        <v>72</v>
      </c>
      <c r="AY446" s="243" t="s">
        <v>121</v>
      </c>
    </row>
    <row r="447" s="14" customFormat="1">
      <c r="A447" s="14"/>
      <c r="B447" s="244"/>
      <c r="C447" s="245"/>
      <c r="D447" s="235" t="s">
        <v>130</v>
      </c>
      <c r="E447" s="246" t="s">
        <v>19</v>
      </c>
      <c r="F447" s="247" t="s">
        <v>829</v>
      </c>
      <c r="G447" s="245"/>
      <c r="H447" s="248">
        <v>31.199999999999999</v>
      </c>
      <c r="I447" s="249"/>
      <c r="J447" s="245"/>
      <c r="K447" s="245"/>
      <c r="L447" s="250"/>
      <c r="M447" s="251"/>
      <c r="N447" s="252"/>
      <c r="O447" s="252"/>
      <c r="P447" s="252"/>
      <c r="Q447" s="252"/>
      <c r="R447" s="252"/>
      <c r="S447" s="252"/>
      <c r="T447" s="253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4" t="s">
        <v>130</v>
      </c>
      <c r="AU447" s="254" t="s">
        <v>82</v>
      </c>
      <c r="AV447" s="14" t="s">
        <v>82</v>
      </c>
      <c r="AW447" s="14" t="s">
        <v>33</v>
      </c>
      <c r="AX447" s="14" t="s">
        <v>72</v>
      </c>
      <c r="AY447" s="254" t="s">
        <v>121</v>
      </c>
    </row>
    <row r="448" s="13" customFormat="1">
      <c r="A448" s="13"/>
      <c r="B448" s="233"/>
      <c r="C448" s="234"/>
      <c r="D448" s="235" t="s">
        <v>130</v>
      </c>
      <c r="E448" s="236" t="s">
        <v>19</v>
      </c>
      <c r="F448" s="237" t="s">
        <v>470</v>
      </c>
      <c r="G448" s="234"/>
      <c r="H448" s="236" t="s">
        <v>19</v>
      </c>
      <c r="I448" s="238"/>
      <c r="J448" s="234"/>
      <c r="K448" s="234"/>
      <c r="L448" s="239"/>
      <c r="M448" s="240"/>
      <c r="N448" s="241"/>
      <c r="O448" s="241"/>
      <c r="P448" s="241"/>
      <c r="Q448" s="241"/>
      <c r="R448" s="241"/>
      <c r="S448" s="241"/>
      <c r="T448" s="24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3" t="s">
        <v>130</v>
      </c>
      <c r="AU448" s="243" t="s">
        <v>82</v>
      </c>
      <c r="AV448" s="13" t="s">
        <v>80</v>
      </c>
      <c r="AW448" s="13" t="s">
        <v>33</v>
      </c>
      <c r="AX448" s="13" t="s">
        <v>72</v>
      </c>
      <c r="AY448" s="243" t="s">
        <v>121</v>
      </c>
    </row>
    <row r="449" s="14" customFormat="1">
      <c r="A449" s="14"/>
      <c r="B449" s="244"/>
      <c r="C449" s="245"/>
      <c r="D449" s="235" t="s">
        <v>130</v>
      </c>
      <c r="E449" s="246" t="s">
        <v>19</v>
      </c>
      <c r="F449" s="247" t="s">
        <v>830</v>
      </c>
      <c r="G449" s="245"/>
      <c r="H449" s="248">
        <v>23.199999999999999</v>
      </c>
      <c r="I449" s="249"/>
      <c r="J449" s="245"/>
      <c r="K449" s="245"/>
      <c r="L449" s="250"/>
      <c r="M449" s="251"/>
      <c r="N449" s="252"/>
      <c r="O449" s="252"/>
      <c r="P449" s="252"/>
      <c r="Q449" s="252"/>
      <c r="R449" s="252"/>
      <c r="S449" s="252"/>
      <c r="T449" s="253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4" t="s">
        <v>130</v>
      </c>
      <c r="AU449" s="254" t="s">
        <v>82</v>
      </c>
      <c r="AV449" s="14" t="s">
        <v>82</v>
      </c>
      <c r="AW449" s="14" t="s">
        <v>33</v>
      </c>
      <c r="AX449" s="14" t="s">
        <v>72</v>
      </c>
      <c r="AY449" s="254" t="s">
        <v>121</v>
      </c>
    </row>
    <row r="450" s="15" customFormat="1">
      <c r="A450" s="15"/>
      <c r="B450" s="255"/>
      <c r="C450" s="256"/>
      <c r="D450" s="235" t="s">
        <v>130</v>
      </c>
      <c r="E450" s="257" t="s">
        <v>19</v>
      </c>
      <c r="F450" s="258" t="s">
        <v>137</v>
      </c>
      <c r="G450" s="256"/>
      <c r="H450" s="259">
        <v>54.399999999999999</v>
      </c>
      <c r="I450" s="260"/>
      <c r="J450" s="256"/>
      <c r="K450" s="256"/>
      <c r="L450" s="261"/>
      <c r="M450" s="262"/>
      <c r="N450" s="263"/>
      <c r="O450" s="263"/>
      <c r="P450" s="263"/>
      <c r="Q450" s="263"/>
      <c r="R450" s="263"/>
      <c r="S450" s="263"/>
      <c r="T450" s="264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5" t="s">
        <v>130</v>
      </c>
      <c r="AU450" s="265" t="s">
        <v>82</v>
      </c>
      <c r="AV450" s="15" t="s">
        <v>128</v>
      </c>
      <c r="AW450" s="15" t="s">
        <v>33</v>
      </c>
      <c r="AX450" s="15" t="s">
        <v>80</v>
      </c>
      <c r="AY450" s="265" t="s">
        <v>121</v>
      </c>
    </row>
    <row r="451" s="12" customFormat="1" ht="22.8" customHeight="1">
      <c r="A451" s="12"/>
      <c r="B451" s="204"/>
      <c r="C451" s="205"/>
      <c r="D451" s="206" t="s">
        <v>71</v>
      </c>
      <c r="E451" s="218" t="s">
        <v>389</v>
      </c>
      <c r="F451" s="218" t="s">
        <v>390</v>
      </c>
      <c r="G451" s="205"/>
      <c r="H451" s="205"/>
      <c r="I451" s="208"/>
      <c r="J451" s="219">
        <f>BK451</f>
        <v>0</v>
      </c>
      <c r="K451" s="205"/>
      <c r="L451" s="210"/>
      <c r="M451" s="211"/>
      <c r="N451" s="212"/>
      <c r="O451" s="212"/>
      <c r="P451" s="213">
        <f>SUM(P452:P464)</f>
        <v>0</v>
      </c>
      <c r="Q451" s="212"/>
      <c r="R451" s="213">
        <f>SUM(R452:R464)</f>
        <v>0</v>
      </c>
      <c r="S451" s="212"/>
      <c r="T451" s="214">
        <f>SUM(T452:T464)</f>
        <v>0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215" t="s">
        <v>80</v>
      </c>
      <c r="AT451" s="216" t="s">
        <v>71</v>
      </c>
      <c r="AU451" s="216" t="s">
        <v>80</v>
      </c>
      <c r="AY451" s="215" t="s">
        <v>121</v>
      </c>
      <c r="BK451" s="217">
        <f>SUM(BK452:BK464)</f>
        <v>0</v>
      </c>
    </row>
    <row r="452" s="2" customFormat="1" ht="24" customHeight="1">
      <c r="A452" s="40"/>
      <c r="B452" s="41"/>
      <c r="C452" s="220" t="s">
        <v>831</v>
      </c>
      <c r="D452" s="220" t="s">
        <v>123</v>
      </c>
      <c r="E452" s="221" t="s">
        <v>392</v>
      </c>
      <c r="F452" s="222" t="s">
        <v>393</v>
      </c>
      <c r="G452" s="223" t="s">
        <v>187</v>
      </c>
      <c r="H452" s="224">
        <v>79.844999999999999</v>
      </c>
      <c r="I452" s="225"/>
      <c r="J452" s="226">
        <f>ROUND(I452*H452,2)</f>
        <v>0</v>
      </c>
      <c r="K452" s="222" t="s">
        <v>127</v>
      </c>
      <c r="L452" s="46"/>
      <c r="M452" s="227" t="s">
        <v>19</v>
      </c>
      <c r="N452" s="228" t="s">
        <v>43</v>
      </c>
      <c r="O452" s="86"/>
      <c r="P452" s="229">
        <f>O452*H452</f>
        <v>0</v>
      </c>
      <c r="Q452" s="229">
        <v>0</v>
      </c>
      <c r="R452" s="229">
        <f>Q452*H452</f>
        <v>0</v>
      </c>
      <c r="S452" s="229">
        <v>0</v>
      </c>
      <c r="T452" s="230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31" t="s">
        <v>128</v>
      </c>
      <c r="AT452" s="231" t="s">
        <v>123</v>
      </c>
      <c r="AU452" s="231" t="s">
        <v>82</v>
      </c>
      <c r="AY452" s="19" t="s">
        <v>121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19" t="s">
        <v>80</v>
      </c>
      <c r="BK452" s="232">
        <f>ROUND(I452*H452,2)</f>
        <v>0</v>
      </c>
      <c r="BL452" s="19" t="s">
        <v>128</v>
      </c>
      <c r="BM452" s="231" t="s">
        <v>394</v>
      </c>
    </row>
    <row r="453" s="2" customFormat="1" ht="24" customHeight="1">
      <c r="A453" s="40"/>
      <c r="B453" s="41"/>
      <c r="C453" s="220" t="s">
        <v>832</v>
      </c>
      <c r="D453" s="220" t="s">
        <v>123</v>
      </c>
      <c r="E453" s="221" t="s">
        <v>396</v>
      </c>
      <c r="F453" s="222" t="s">
        <v>397</v>
      </c>
      <c r="G453" s="223" t="s">
        <v>187</v>
      </c>
      <c r="H453" s="224">
        <v>1117.8299999999999</v>
      </c>
      <c r="I453" s="225"/>
      <c r="J453" s="226">
        <f>ROUND(I453*H453,2)</f>
        <v>0</v>
      </c>
      <c r="K453" s="222" t="s">
        <v>127</v>
      </c>
      <c r="L453" s="46"/>
      <c r="M453" s="227" t="s">
        <v>19</v>
      </c>
      <c r="N453" s="228" t="s">
        <v>43</v>
      </c>
      <c r="O453" s="86"/>
      <c r="P453" s="229">
        <f>O453*H453</f>
        <v>0</v>
      </c>
      <c r="Q453" s="229">
        <v>0</v>
      </c>
      <c r="R453" s="229">
        <f>Q453*H453</f>
        <v>0</v>
      </c>
      <c r="S453" s="229">
        <v>0</v>
      </c>
      <c r="T453" s="230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31" t="s">
        <v>128</v>
      </c>
      <c r="AT453" s="231" t="s">
        <v>123</v>
      </c>
      <c r="AU453" s="231" t="s">
        <v>82</v>
      </c>
      <c r="AY453" s="19" t="s">
        <v>121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19" t="s">
        <v>80</v>
      </c>
      <c r="BK453" s="232">
        <f>ROUND(I453*H453,2)</f>
        <v>0</v>
      </c>
      <c r="BL453" s="19" t="s">
        <v>128</v>
      </c>
      <c r="BM453" s="231" t="s">
        <v>398</v>
      </c>
    </row>
    <row r="454" s="14" customFormat="1">
      <c r="A454" s="14"/>
      <c r="B454" s="244"/>
      <c r="C454" s="245"/>
      <c r="D454" s="235" t="s">
        <v>130</v>
      </c>
      <c r="E454" s="246" t="s">
        <v>19</v>
      </c>
      <c r="F454" s="247" t="s">
        <v>833</v>
      </c>
      <c r="G454" s="245"/>
      <c r="H454" s="248">
        <v>1117.8299999999999</v>
      </c>
      <c r="I454" s="249"/>
      <c r="J454" s="245"/>
      <c r="K454" s="245"/>
      <c r="L454" s="250"/>
      <c r="M454" s="251"/>
      <c r="N454" s="252"/>
      <c r="O454" s="252"/>
      <c r="P454" s="252"/>
      <c r="Q454" s="252"/>
      <c r="R454" s="252"/>
      <c r="S454" s="252"/>
      <c r="T454" s="253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4" t="s">
        <v>130</v>
      </c>
      <c r="AU454" s="254" t="s">
        <v>82</v>
      </c>
      <c r="AV454" s="14" t="s">
        <v>82</v>
      </c>
      <c r="AW454" s="14" t="s">
        <v>33</v>
      </c>
      <c r="AX454" s="14" t="s">
        <v>72</v>
      </c>
      <c r="AY454" s="254" t="s">
        <v>121</v>
      </c>
    </row>
    <row r="455" s="15" customFormat="1">
      <c r="A455" s="15"/>
      <c r="B455" s="255"/>
      <c r="C455" s="256"/>
      <c r="D455" s="235" t="s">
        <v>130</v>
      </c>
      <c r="E455" s="257" t="s">
        <v>19</v>
      </c>
      <c r="F455" s="258" t="s">
        <v>137</v>
      </c>
      <c r="G455" s="256"/>
      <c r="H455" s="259">
        <v>1117.8299999999999</v>
      </c>
      <c r="I455" s="260"/>
      <c r="J455" s="256"/>
      <c r="K455" s="256"/>
      <c r="L455" s="261"/>
      <c r="M455" s="262"/>
      <c r="N455" s="263"/>
      <c r="O455" s="263"/>
      <c r="P455" s="263"/>
      <c r="Q455" s="263"/>
      <c r="R455" s="263"/>
      <c r="S455" s="263"/>
      <c r="T455" s="264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65" t="s">
        <v>130</v>
      </c>
      <c r="AU455" s="265" t="s">
        <v>82</v>
      </c>
      <c r="AV455" s="15" t="s">
        <v>128</v>
      </c>
      <c r="AW455" s="15" t="s">
        <v>33</v>
      </c>
      <c r="AX455" s="15" t="s">
        <v>80</v>
      </c>
      <c r="AY455" s="265" t="s">
        <v>121</v>
      </c>
    </row>
    <row r="456" s="2" customFormat="1" ht="24" customHeight="1">
      <c r="A456" s="40"/>
      <c r="B456" s="41"/>
      <c r="C456" s="220" t="s">
        <v>834</v>
      </c>
      <c r="D456" s="220" t="s">
        <v>123</v>
      </c>
      <c r="E456" s="221" t="s">
        <v>401</v>
      </c>
      <c r="F456" s="222" t="s">
        <v>402</v>
      </c>
      <c r="G456" s="223" t="s">
        <v>187</v>
      </c>
      <c r="H456" s="224">
        <v>21.042999999999999</v>
      </c>
      <c r="I456" s="225"/>
      <c r="J456" s="226">
        <f>ROUND(I456*H456,2)</f>
        <v>0</v>
      </c>
      <c r="K456" s="222" t="s">
        <v>127</v>
      </c>
      <c r="L456" s="46"/>
      <c r="M456" s="227" t="s">
        <v>19</v>
      </c>
      <c r="N456" s="228" t="s">
        <v>43</v>
      </c>
      <c r="O456" s="86"/>
      <c r="P456" s="229">
        <f>O456*H456</f>
        <v>0</v>
      </c>
      <c r="Q456" s="229">
        <v>0</v>
      </c>
      <c r="R456" s="229">
        <f>Q456*H456</f>
        <v>0</v>
      </c>
      <c r="S456" s="229">
        <v>0</v>
      </c>
      <c r="T456" s="230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31" t="s">
        <v>128</v>
      </c>
      <c r="AT456" s="231" t="s">
        <v>123</v>
      </c>
      <c r="AU456" s="231" t="s">
        <v>82</v>
      </c>
      <c r="AY456" s="19" t="s">
        <v>121</v>
      </c>
      <c r="BE456" s="232">
        <f>IF(N456="základní",J456,0)</f>
        <v>0</v>
      </c>
      <c r="BF456" s="232">
        <f>IF(N456="snížená",J456,0)</f>
        <v>0</v>
      </c>
      <c r="BG456" s="232">
        <f>IF(N456="zákl. přenesená",J456,0)</f>
        <v>0</v>
      </c>
      <c r="BH456" s="232">
        <f>IF(N456="sníž. přenesená",J456,0)</f>
        <v>0</v>
      </c>
      <c r="BI456" s="232">
        <f>IF(N456="nulová",J456,0)</f>
        <v>0</v>
      </c>
      <c r="BJ456" s="19" t="s">
        <v>80</v>
      </c>
      <c r="BK456" s="232">
        <f>ROUND(I456*H456,2)</f>
        <v>0</v>
      </c>
      <c r="BL456" s="19" t="s">
        <v>128</v>
      </c>
      <c r="BM456" s="231" t="s">
        <v>403</v>
      </c>
    </row>
    <row r="457" s="14" customFormat="1">
      <c r="A457" s="14"/>
      <c r="B457" s="244"/>
      <c r="C457" s="245"/>
      <c r="D457" s="235" t="s">
        <v>130</v>
      </c>
      <c r="E457" s="246" t="s">
        <v>19</v>
      </c>
      <c r="F457" s="247" t="s">
        <v>835</v>
      </c>
      <c r="G457" s="245"/>
      <c r="H457" s="248">
        <v>21.042999999999999</v>
      </c>
      <c r="I457" s="249"/>
      <c r="J457" s="245"/>
      <c r="K457" s="245"/>
      <c r="L457" s="250"/>
      <c r="M457" s="251"/>
      <c r="N457" s="252"/>
      <c r="O457" s="252"/>
      <c r="P457" s="252"/>
      <c r="Q457" s="252"/>
      <c r="R457" s="252"/>
      <c r="S457" s="252"/>
      <c r="T457" s="253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4" t="s">
        <v>130</v>
      </c>
      <c r="AU457" s="254" t="s">
        <v>82</v>
      </c>
      <c r="AV457" s="14" t="s">
        <v>82</v>
      </c>
      <c r="AW457" s="14" t="s">
        <v>33</v>
      </c>
      <c r="AX457" s="14" t="s">
        <v>72</v>
      </c>
      <c r="AY457" s="254" t="s">
        <v>121</v>
      </c>
    </row>
    <row r="458" s="15" customFormat="1">
      <c r="A458" s="15"/>
      <c r="B458" s="255"/>
      <c r="C458" s="256"/>
      <c r="D458" s="235" t="s">
        <v>130</v>
      </c>
      <c r="E458" s="257" t="s">
        <v>19</v>
      </c>
      <c r="F458" s="258" t="s">
        <v>137</v>
      </c>
      <c r="G458" s="256"/>
      <c r="H458" s="259">
        <v>21.042999999999999</v>
      </c>
      <c r="I458" s="260"/>
      <c r="J458" s="256"/>
      <c r="K458" s="256"/>
      <c r="L458" s="261"/>
      <c r="M458" s="262"/>
      <c r="N458" s="263"/>
      <c r="O458" s="263"/>
      <c r="P458" s="263"/>
      <c r="Q458" s="263"/>
      <c r="R458" s="263"/>
      <c r="S458" s="263"/>
      <c r="T458" s="264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65" t="s">
        <v>130</v>
      </c>
      <c r="AU458" s="265" t="s">
        <v>82</v>
      </c>
      <c r="AV458" s="15" t="s">
        <v>128</v>
      </c>
      <c r="AW458" s="15" t="s">
        <v>33</v>
      </c>
      <c r="AX458" s="15" t="s">
        <v>80</v>
      </c>
      <c r="AY458" s="265" t="s">
        <v>121</v>
      </c>
    </row>
    <row r="459" s="2" customFormat="1" ht="24" customHeight="1">
      <c r="A459" s="40"/>
      <c r="B459" s="41"/>
      <c r="C459" s="220" t="s">
        <v>836</v>
      </c>
      <c r="D459" s="220" t="s">
        <v>123</v>
      </c>
      <c r="E459" s="221" t="s">
        <v>406</v>
      </c>
      <c r="F459" s="222" t="s">
        <v>407</v>
      </c>
      <c r="G459" s="223" t="s">
        <v>187</v>
      </c>
      <c r="H459" s="224">
        <v>9.7370000000000001</v>
      </c>
      <c r="I459" s="225"/>
      <c r="J459" s="226">
        <f>ROUND(I459*H459,2)</f>
        <v>0</v>
      </c>
      <c r="K459" s="222" t="s">
        <v>127</v>
      </c>
      <c r="L459" s="46"/>
      <c r="M459" s="227" t="s">
        <v>19</v>
      </c>
      <c r="N459" s="228" t="s">
        <v>43</v>
      </c>
      <c r="O459" s="86"/>
      <c r="P459" s="229">
        <f>O459*H459</f>
        <v>0</v>
      </c>
      <c r="Q459" s="229">
        <v>0</v>
      </c>
      <c r="R459" s="229">
        <f>Q459*H459</f>
        <v>0</v>
      </c>
      <c r="S459" s="229">
        <v>0</v>
      </c>
      <c r="T459" s="230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31" t="s">
        <v>128</v>
      </c>
      <c r="AT459" s="231" t="s">
        <v>123</v>
      </c>
      <c r="AU459" s="231" t="s">
        <v>82</v>
      </c>
      <c r="AY459" s="19" t="s">
        <v>121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19" t="s">
        <v>80</v>
      </c>
      <c r="BK459" s="232">
        <f>ROUND(I459*H459,2)</f>
        <v>0</v>
      </c>
      <c r="BL459" s="19" t="s">
        <v>128</v>
      </c>
      <c r="BM459" s="231" t="s">
        <v>408</v>
      </c>
    </row>
    <row r="460" s="14" customFormat="1">
      <c r="A460" s="14"/>
      <c r="B460" s="244"/>
      <c r="C460" s="245"/>
      <c r="D460" s="235" t="s">
        <v>130</v>
      </c>
      <c r="E460" s="246" t="s">
        <v>19</v>
      </c>
      <c r="F460" s="247" t="s">
        <v>837</v>
      </c>
      <c r="G460" s="245"/>
      <c r="H460" s="248">
        <v>9.7370000000000001</v>
      </c>
      <c r="I460" s="249"/>
      <c r="J460" s="245"/>
      <c r="K460" s="245"/>
      <c r="L460" s="250"/>
      <c r="M460" s="251"/>
      <c r="N460" s="252"/>
      <c r="O460" s="252"/>
      <c r="P460" s="252"/>
      <c r="Q460" s="252"/>
      <c r="R460" s="252"/>
      <c r="S460" s="252"/>
      <c r="T460" s="25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4" t="s">
        <v>130</v>
      </c>
      <c r="AU460" s="254" t="s">
        <v>82</v>
      </c>
      <c r="AV460" s="14" t="s">
        <v>82</v>
      </c>
      <c r="AW460" s="14" t="s">
        <v>33</v>
      </c>
      <c r="AX460" s="14" t="s">
        <v>72</v>
      </c>
      <c r="AY460" s="254" t="s">
        <v>121</v>
      </c>
    </row>
    <row r="461" s="15" customFormat="1">
      <c r="A461" s="15"/>
      <c r="B461" s="255"/>
      <c r="C461" s="256"/>
      <c r="D461" s="235" t="s">
        <v>130</v>
      </c>
      <c r="E461" s="257" t="s">
        <v>19</v>
      </c>
      <c r="F461" s="258" t="s">
        <v>137</v>
      </c>
      <c r="G461" s="256"/>
      <c r="H461" s="259">
        <v>9.7370000000000001</v>
      </c>
      <c r="I461" s="260"/>
      <c r="J461" s="256"/>
      <c r="K461" s="256"/>
      <c r="L461" s="261"/>
      <c r="M461" s="262"/>
      <c r="N461" s="263"/>
      <c r="O461" s="263"/>
      <c r="P461" s="263"/>
      <c r="Q461" s="263"/>
      <c r="R461" s="263"/>
      <c r="S461" s="263"/>
      <c r="T461" s="264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5" t="s">
        <v>130</v>
      </c>
      <c r="AU461" s="265" t="s">
        <v>82</v>
      </c>
      <c r="AV461" s="15" t="s">
        <v>128</v>
      </c>
      <c r="AW461" s="15" t="s">
        <v>33</v>
      </c>
      <c r="AX461" s="15" t="s">
        <v>80</v>
      </c>
      <c r="AY461" s="265" t="s">
        <v>121</v>
      </c>
    </row>
    <row r="462" s="2" customFormat="1" ht="24" customHeight="1">
      <c r="A462" s="40"/>
      <c r="B462" s="41"/>
      <c r="C462" s="220" t="s">
        <v>838</v>
      </c>
      <c r="D462" s="220" t="s">
        <v>123</v>
      </c>
      <c r="E462" s="221" t="s">
        <v>411</v>
      </c>
      <c r="F462" s="222" t="s">
        <v>186</v>
      </c>
      <c r="G462" s="223" t="s">
        <v>187</v>
      </c>
      <c r="H462" s="224">
        <v>49.066000000000002</v>
      </c>
      <c r="I462" s="225"/>
      <c r="J462" s="226">
        <f>ROUND(I462*H462,2)</f>
        <v>0</v>
      </c>
      <c r="K462" s="222" t="s">
        <v>127</v>
      </c>
      <c r="L462" s="46"/>
      <c r="M462" s="227" t="s">
        <v>19</v>
      </c>
      <c r="N462" s="228" t="s">
        <v>43</v>
      </c>
      <c r="O462" s="86"/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31" t="s">
        <v>128</v>
      </c>
      <c r="AT462" s="231" t="s">
        <v>123</v>
      </c>
      <c r="AU462" s="231" t="s">
        <v>82</v>
      </c>
      <c r="AY462" s="19" t="s">
        <v>121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9" t="s">
        <v>80</v>
      </c>
      <c r="BK462" s="232">
        <f>ROUND(I462*H462,2)</f>
        <v>0</v>
      </c>
      <c r="BL462" s="19" t="s">
        <v>128</v>
      </c>
      <c r="BM462" s="231" t="s">
        <v>412</v>
      </c>
    </row>
    <row r="463" s="14" customFormat="1">
      <c r="A463" s="14"/>
      <c r="B463" s="244"/>
      <c r="C463" s="245"/>
      <c r="D463" s="235" t="s">
        <v>130</v>
      </c>
      <c r="E463" s="246" t="s">
        <v>19</v>
      </c>
      <c r="F463" s="247" t="s">
        <v>839</v>
      </c>
      <c r="G463" s="245"/>
      <c r="H463" s="248">
        <v>49.066000000000002</v>
      </c>
      <c r="I463" s="249"/>
      <c r="J463" s="245"/>
      <c r="K463" s="245"/>
      <c r="L463" s="250"/>
      <c r="M463" s="251"/>
      <c r="N463" s="252"/>
      <c r="O463" s="252"/>
      <c r="P463" s="252"/>
      <c r="Q463" s="252"/>
      <c r="R463" s="252"/>
      <c r="S463" s="252"/>
      <c r="T463" s="253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4" t="s">
        <v>130</v>
      </c>
      <c r="AU463" s="254" t="s">
        <v>82</v>
      </c>
      <c r="AV463" s="14" t="s">
        <v>82</v>
      </c>
      <c r="AW463" s="14" t="s">
        <v>33</v>
      </c>
      <c r="AX463" s="14" t="s">
        <v>72</v>
      </c>
      <c r="AY463" s="254" t="s">
        <v>121</v>
      </c>
    </row>
    <row r="464" s="15" customFormat="1">
      <c r="A464" s="15"/>
      <c r="B464" s="255"/>
      <c r="C464" s="256"/>
      <c r="D464" s="235" t="s">
        <v>130</v>
      </c>
      <c r="E464" s="257" t="s">
        <v>19</v>
      </c>
      <c r="F464" s="258" t="s">
        <v>137</v>
      </c>
      <c r="G464" s="256"/>
      <c r="H464" s="259">
        <v>49.066000000000002</v>
      </c>
      <c r="I464" s="260"/>
      <c r="J464" s="256"/>
      <c r="K464" s="256"/>
      <c r="L464" s="261"/>
      <c r="M464" s="262"/>
      <c r="N464" s="263"/>
      <c r="O464" s="263"/>
      <c r="P464" s="263"/>
      <c r="Q464" s="263"/>
      <c r="R464" s="263"/>
      <c r="S464" s="263"/>
      <c r="T464" s="264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65" t="s">
        <v>130</v>
      </c>
      <c r="AU464" s="265" t="s">
        <v>82</v>
      </c>
      <c r="AV464" s="15" t="s">
        <v>128</v>
      </c>
      <c r="AW464" s="15" t="s">
        <v>33</v>
      </c>
      <c r="AX464" s="15" t="s">
        <v>80</v>
      </c>
      <c r="AY464" s="265" t="s">
        <v>121</v>
      </c>
    </row>
    <row r="465" s="12" customFormat="1" ht="22.8" customHeight="1">
      <c r="A465" s="12"/>
      <c r="B465" s="204"/>
      <c r="C465" s="205"/>
      <c r="D465" s="206" t="s">
        <v>71</v>
      </c>
      <c r="E465" s="218" t="s">
        <v>414</v>
      </c>
      <c r="F465" s="218" t="s">
        <v>415</v>
      </c>
      <c r="G465" s="205"/>
      <c r="H465" s="205"/>
      <c r="I465" s="208"/>
      <c r="J465" s="219">
        <f>BK465</f>
        <v>0</v>
      </c>
      <c r="K465" s="205"/>
      <c r="L465" s="210"/>
      <c r="M465" s="211"/>
      <c r="N465" s="212"/>
      <c r="O465" s="212"/>
      <c r="P465" s="213">
        <f>P466</f>
        <v>0</v>
      </c>
      <c r="Q465" s="212"/>
      <c r="R465" s="213">
        <f>R466</f>
        <v>0</v>
      </c>
      <c r="S465" s="212"/>
      <c r="T465" s="214">
        <f>T466</f>
        <v>0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215" t="s">
        <v>80</v>
      </c>
      <c r="AT465" s="216" t="s">
        <v>71</v>
      </c>
      <c r="AU465" s="216" t="s">
        <v>80</v>
      </c>
      <c r="AY465" s="215" t="s">
        <v>121</v>
      </c>
      <c r="BK465" s="217">
        <f>BK466</f>
        <v>0</v>
      </c>
    </row>
    <row r="466" s="2" customFormat="1" ht="24" customHeight="1">
      <c r="A466" s="40"/>
      <c r="B466" s="41"/>
      <c r="C466" s="220" t="s">
        <v>840</v>
      </c>
      <c r="D466" s="220" t="s">
        <v>123</v>
      </c>
      <c r="E466" s="221" t="s">
        <v>417</v>
      </c>
      <c r="F466" s="222" t="s">
        <v>418</v>
      </c>
      <c r="G466" s="223" t="s">
        <v>187</v>
      </c>
      <c r="H466" s="224">
        <v>194.70099999999999</v>
      </c>
      <c r="I466" s="225"/>
      <c r="J466" s="226">
        <f>ROUND(I466*H466,2)</f>
        <v>0</v>
      </c>
      <c r="K466" s="222" t="s">
        <v>127</v>
      </c>
      <c r="L466" s="46"/>
      <c r="M466" s="227" t="s">
        <v>19</v>
      </c>
      <c r="N466" s="228" t="s">
        <v>43</v>
      </c>
      <c r="O466" s="86"/>
      <c r="P466" s="229">
        <f>O466*H466</f>
        <v>0</v>
      </c>
      <c r="Q466" s="229">
        <v>0</v>
      </c>
      <c r="R466" s="229">
        <f>Q466*H466</f>
        <v>0</v>
      </c>
      <c r="S466" s="229">
        <v>0</v>
      </c>
      <c r="T466" s="230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31" t="s">
        <v>128</v>
      </c>
      <c r="AT466" s="231" t="s">
        <v>123</v>
      </c>
      <c r="AU466" s="231" t="s">
        <v>82</v>
      </c>
      <c r="AY466" s="19" t="s">
        <v>121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19" t="s">
        <v>80</v>
      </c>
      <c r="BK466" s="232">
        <f>ROUND(I466*H466,2)</f>
        <v>0</v>
      </c>
      <c r="BL466" s="19" t="s">
        <v>128</v>
      </c>
      <c r="BM466" s="231" t="s">
        <v>419</v>
      </c>
    </row>
    <row r="467" s="12" customFormat="1" ht="25.92" customHeight="1">
      <c r="A467" s="12"/>
      <c r="B467" s="204"/>
      <c r="C467" s="205"/>
      <c r="D467" s="206" t="s">
        <v>71</v>
      </c>
      <c r="E467" s="207" t="s">
        <v>434</v>
      </c>
      <c r="F467" s="207" t="s">
        <v>435</v>
      </c>
      <c r="G467" s="205"/>
      <c r="H467" s="205"/>
      <c r="I467" s="208"/>
      <c r="J467" s="209">
        <f>BK467</f>
        <v>0</v>
      </c>
      <c r="K467" s="205"/>
      <c r="L467" s="210"/>
      <c r="M467" s="211"/>
      <c r="N467" s="212"/>
      <c r="O467" s="212"/>
      <c r="P467" s="213">
        <f>P468</f>
        <v>0</v>
      </c>
      <c r="Q467" s="212"/>
      <c r="R467" s="213">
        <f>R468</f>
        <v>0</v>
      </c>
      <c r="S467" s="212"/>
      <c r="T467" s="214">
        <f>T468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215" t="s">
        <v>158</v>
      </c>
      <c r="AT467" s="216" t="s">
        <v>71</v>
      </c>
      <c r="AU467" s="216" t="s">
        <v>72</v>
      </c>
      <c r="AY467" s="215" t="s">
        <v>121</v>
      </c>
      <c r="BK467" s="217">
        <f>BK468</f>
        <v>0</v>
      </c>
    </row>
    <row r="468" s="12" customFormat="1" ht="22.8" customHeight="1">
      <c r="A468" s="12"/>
      <c r="B468" s="204"/>
      <c r="C468" s="205"/>
      <c r="D468" s="206" t="s">
        <v>71</v>
      </c>
      <c r="E468" s="218" t="s">
        <v>841</v>
      </c>
      <c r="F468" s="218" t="s">
        <v>842</v>
      </c>
      <c r="G468" s="205"/>
      <c r="H468" s="205"/>
      <c r="I468" s="208"/>
      <c r="J468" s="219">
        <f>BK468</f>
        <v>0</v>
      </c>
      <c r="K468" s="205"/>
      <c r="L468" s="210"/>
      <c r="M468" s="211"/>
      <c r="N468" s="212"/>
      <c r="O468" s="212"/>
      <c r="P468" s="213">
        <f>SUM(P469:P471)</f>
        <v>0</v>
      </c>
      <c r="Q468" s="212"/>
      <c r="R468" s="213">
        <f>SUM(R469:R471)</f>
        <v>0</v>
      </c>
      <c r="S468" s="212"/>
      <c r="T468" s="214">
        <f>SUM(T469:T471)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15" t="s">
        <v>158</v>
      </c>
      <c r="AT468" s="216" t="s">
        <v>71</v>
      </c>
      <c r="AU468" s="216" t="s">
        <v>80</v>
      </c>
      <c r="AY468" s="215" t="s">
        <v>121</v>
      </c>
      <c r="BK468" s="217">
        <f>SUM(BK469:BK471)</f>
        <v>0</v>
      </c>
    </row>
    <row r="469" s="2" customFormat="1" ht="16.5" customHeight="1">
      <c r="A469" s="40"/>
      <c r="B469" s="41"/>
      <c r="C469" s="220" t="s">
        <v>843</v>
      </c>
      <c r="D469" s="220" t="s">
        <v>123</v>
      </c>
      <c r="E469" s="221" t="s">
        <v>844</v>
      </c>
      <c r="F469" s="222" t="s">
        <v>845</v>
      </c>
      <c r="G469" s="223" t="s">
        <v>441</v>
      </c>
      <c r="H469" s="224">
        <v>1</v>
      </c>
      <c r="I469" s="225"/>
      <c r="J469" s="226">
        <f>ROUND(I469*H469,2)</f>
        <v>0</v>
      </c>
      <c r="K469" s="222" t="s">
        <v>19</v>
      </c>
      <c r="L469" s="46"/>
      <c r="M469" s="227" t="s">
        <v>19</v>
      </c>
      <c r="N469" s="228" t="s">
        <v>43</v>
      </c>
      <c r="O469" s="86"/>
      <c r="P469" s="229">
        <f>O469*H469</f>
        <v>0</v>
      </c>
      <c r="Q469" s="229">
        <v>0</v>
      </c>
      <c r="R469" s="229">
        <f>Q469*H469</f>
        <v>0</v>
      </c>
      <c r="S469" s="229">
        <v>0</v>
      </c>
      <c r="T469" s="230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31" t="s">
        <v>442</v>
      </c>
      <c r="AT469" s="231" t="s">
        <v>123</v>
      </c>
      <c r="AU469" s="231" t="s">
        <v>82</v>
      </c>
      <c r="AY469" s="19" t="s">
        <v>121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9" t="s">
        <v>80</v>
      </c>
      <c r="BK469" s="232">
        <f>ROUND(I469*H469,2)</f>
        <v>0</v>
      </c>
      <c r="BL469" s="19" t="s">
        <v>442</v>
      </c>
      <c r="BM469" s="231" t="s">
        <v>846</v>
      </c>
    </row>
    <row r="470" s="2" customFormat="1" ht="16.5" customHeight="1">
      <c r="A470" s="40"/>
      <c r="B470" s="41"/>
      <c r="C470" s="220" t="s">
        <v>847</v>
      </c>
      <c r="D470" s="220" t="s">
        <v>123</v>
      </c>
      <c r="E470" s="221" t="s">
        <v>848</v>
      </c>
      <c r="F470" s="222" t="s">
        <v>849</v>
      </c>
      <c r="G470" s="223" t="s">
        <v>387</v>
      </c>
      <c r="H470" s="224">
        <v>1</v>
      </c>
      <c r="I470" s="225"/>
      <c r="J470" s="226">
        <f>ROUND(I470*H470,2)</f>
        <v>0</v>
      </c>
      <c r="K470" s="222" t="s">
        <v>127</v>
      </c>
      <c r="L470" s="46"/>
      <c r="M470" s="227" t="s">
        <v>19</v>
      </c>
      <c r="N470" s="228" t="s">
        <v>43</v>
      </c>
      <c r="O470" s="86"/>
      <c r="P470" s="229">
        <f>O470*H470</f>
        <v>0</v>
      </c>
      <c r="Q470" s="229">
        <v>0</v>
      </c>
      <c r="R470" s="229">
        <f>Q470*H470</f>
        <v>0</v>
      </c>
      <c r="S470" s="229">
        <v>0</v>
      </c>
      <c r="T470" s="230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31" t="s">
        <v>442</v>
      </c>
      <c r="AT470" s="231" t="s">
        <v>123</v>
      </c>
      <c r="AU470" s="231" t="s">
        <v>82</v>
      </c>
      <c r="AY470" s="19" t="s">
        <v>121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19" t="s">
        <v>80</v>
      </c>
      <c r="BK470" s="232">
        <f>ROUND(I470*H470,2)</f>
        <v>0</v>
      </c>
      <c r="BL470" s="19" t="s">
        <v>442</v>
      </c>
      <c r="BM470" s="231" t="s">
        <v>850</v>
      </c>
    </row>
    <row r="471" s="2" customFormat="1" ht="16.5" customHeight="1">
      <c r="A471" s="40"/>
      <c r="B471" s="41"/>
      <c r="C471" s="220" t="s">
        <v>851</v>
      </c>
      <c r="D471" s="220" t="s">
        <v>123</v>
      </c>
      <c r="E471" s="221" t="s">
        <v>852</v>
      </c>
      <c r="F471" s="222" t="s">
        <v>853</v>
      </c>
      <c r="G471" s="223" t="s">
        <v>441</v>
      </c>
      <c r="H471" s="224">
        <v>1</v>
      </c>
      <c r="I471" s="225"/>
      <c r="J471" s="226">
        <f>ROUND(I471*H471,2)</f>
        <v>0</v>
      </c>
      <c r="K471" s="222" t="s">
        <v>19</v>
      </c>
      <c r="L471" s="46"/>
      <c r="M471" s="287" t="s">
        <v>19</v>
      </c>
      <c r="N471" s="288" t="s">
        <v>43</v>
      </c>
      <c r="O471" s="289"/>
      <c r="P471" s="290">
        <f>O471*H471</f>
        <v>0</v>
      </c>
      <c r="Q471" s="290">
        <v>0</v>
      </c>
      <c r="R471" s="290">
        <f>Q471*H471</f>
        <v>0</v>
      </c>
      <c r="S471" s="290">
        <v>0</v>
      </c>
      <c r="T471" s="291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31" t="s">
        <v>442</v>
      </c>
      <c r="AT471" s="231" t="s">
        <v>123</v>
      </c>
      <c r="AU471" s="231" t="s">
        <v>82</v>
      </c>
      <c r="AY471" s="19" t="s">
        <v>121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19" t="s">
        <v>80</v>
      </c>
      <c r="BK471" s="232">
        <f>ROUND(I471*H471,2)</f>
        <v>0</v>
      </c>
      <c r="BL471" s="19" t="s">
        <v>442</v>
      </c>
      <c r="BM471" s="231" t="s">
        <v>854</v>
      </c>
    </row>
    <row r="472" s="2" customFormat="1" ht="6.96" customHeight="1">
      <c r="A472" s="40"/>
      <c r="B472" s="61"/>
      <c r="C472" s="62"/>
      <c r="D472" s="62"/>
      <c r="E472" s="62"/>
      <c r="F472" s="62"/>
      <c r="G472" s="62"/>
      <c r="H472" s="62"/>
      <c r="I472" s="168"/>
      <c r="J472" s="62"/>
      <c r="K472" s="62"/>
      <c r="L472" s="46"/>
      <c r="M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</row>
  </sheetData>
  <sheetProtection sheet="1" autoFilter="0" formatColumns="0" formatRows="0" objects="1" scenarios="1" spinCount="100000" saltValue="ItxNVswdQHhe2y4U0TsLLvVAhpjVcHlNAnTTjP4aVQxVjIhNkMzSwxiarhD6xYzZLm3hXI62Vj4te0URegW2vw==" hashValue="UAzfVqx+kSNAER0T+oU9jBGzsUVM8kINrheOiZ0BIMTorpP104ReSjGfYisYHUVIGY/LI5yT31GViVD+LqZnDw==" algorithmName="SHA-512" password="CC35"/>
  <autoFilter ref="C88:K471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2" customWidth="1"/>
    <col min="2" max="2" width="1.664063" style="292" customWidth="1"/>
    <col min="3" max="4" width="5" style="292" customWidth="1"/>
    <col min="5" max="5" width="11.67" style="292" customWidth="1"/>
    <col min="6" max="6" width="9.17" style="292" customWidth="1"/>
    <col min="7" max="7" width="5" style="292" customWidth="1"/>
    <col min="8" max="8" width="77.83" style="292" customWidth="1"/>
    <col min="9" max="10" width="20" style="292" customWidth="1"/>
    <col min="11" max="11" width="1.664063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855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856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857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858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859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860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861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862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863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864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865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79</v>
      </c>
      <c r="F18" s="303" t="s">
        <v>866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867</v>
      </c>
      <c r="F19" s="303" t="s">
        <v>868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869</v>
      </c>
      <c r="F20" s="303" t="s">
        <v>870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871</v>
      </c>
      <c r="F21" s="303" t="s">
        <v>872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873</v>
      </c>
      <c r="F22" s="303" t="s">
        <v>874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875</v>
      </c>
      <c r="F23" s="303" t="s">
        <v>876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877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878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879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880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881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882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883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884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885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107</v>
      </c>
      <c r="F36" s="303"/>
      <c r="G36" s="303" t="s">
        <v>886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887</v>
      </c>
      <c r="F37" s="303"/>
      <c r="G37" s="303" t="s">
        <v>888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53</v>
      </c>
      <c r="F38" s="303"/>
      <c r="G38" s="303" t="s">
        <v>889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54</v>
      </c>
      <c r="F39" s="303"/>
      <c r="G39" s="303" t="s">
        <v>890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108</v>
      </c>
      <c r="F40" s="303"/>
      <c r="G40" s="303" t="s">
        <v>891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109</v>
      </c>
      <c r="F41" s="303"/>
      <c r="G41" s="303" t="s">
        <v>892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893</v>
      </c>
      <c r="F42" s="303"/>
      <c r="G42" s="303" t="s">
        <v>894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895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896</v>
      </c>
      <c r="F44" s="303"/>
      <c r="G44" s="303" t="s">
        <v>897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111</v>
      </c>
      <c r="F45" s="303"/>
      <c r="G45" s="303" t="s">
        <v>898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899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900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901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902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903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904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905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906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907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908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909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910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911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912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913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914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915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916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917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918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919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920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921</v>
      </c>
      <c r="D76" s="321"/>
      <c r="E76" s="321"/>
      <c r="F76" s="321" t="s">
        <v>922</v>
      </c>
      <c r="G76" s="322"/>
      <c r="H76" s="321" t="s">
        <v>54</v>
      </c>
      <c r="I76" s="321" t="s">
        <v>57</v>
      </c>
      <c r="J76" s="321" t="s">
        <v>923</v>
      </c>
      <c r="K76" s="320"/>
    </row>
    <row r="77" s="1" customFormat="1" ht="17.25" customHeight="1">
      <c r="B77" s="318"/>
      <c r="C77" s="323" t="s">
        <v>924</v>
      </c>
      <c r="D77" s="323"/>
      <c r="E77" s="323"/>
      <c r="F77" s="324" t="s">
        <v>925</v>
      </c>
      <c r="G77" s="325"/>
      <c r="H77" s="323"/>
      <c r="I77" s="323"/>
      <c r="J77" s="323" t="s">
        <v>926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53</v>
      </c>
      <c r="D79" s="326"/>
      <c r="E79" s="326"/>
      <c r="F79" s="328" t="s">
        <v>927</v>
      </c>
      <c r="G79" s="327"/>
      <c r="H79" s="306" t="s">
        <v>928</v>
      </c>
      <c r="I79" s="306" t="s">
        <v>929</v>
      </c>
      <c r="J79" s="306">
        <v>20</v>
      </c>
      <c r="K79" s="320"/>
    </row>
    <row r="80" s="1" customFormat="1" ht="15" customHeight="1">
      <c r="B80" s="318"/>
      <c r="C80" s="306" t="s">
        <v>930</v>
      </c>
      <c r="D80" s="306"/>
      <c r="E80" s="306"/>
      <c r="F80" s="328" t="s">
        <v>927</v>
      </c>
      <c r="G80" s="327"/>
      <c r="H80" s="306" t="s">
        <v>931</v>
      </c>
      <c r="I80" s="306" t="s">
        <v>929</v>
      </c>
      <c r="J80" s="306">
        <v>120</v>
      </c>
      <c r="K80" s="320"/>
    </row>
    <row r="81" s="1" customFormat="1" ht="15" customHeight="1">
      <c r="B81" s="329"/>
      <c r="C81" s="306" t="s">
        <v>932</v>
      </c>
      <c r="D81" s="306"/>
      <c r="E81" s="306"/>
      <c r="F81" s="328" t="s">
        <v>933</v>
      </c>
      <c r="G81" s="327"/>
      <c r="H81" s="306" t="s">
        <v>934</v>
      </c>
      <c r="I81" s="306" t="s">
        <v>929</v>
      </c>
      <c r="J81" s="306">
        <v>50</v>
      </c>
      <c r="K81" s="320"/>
    </row>
    <row r="82" s="1" customFormat="1" ht="15" customHeight="1">
      <c r="B82" s="329"/>
      <c r="C82" s="306" t="s">
        <v>935</v>
      </c>
      <c r="D82" s="306"/>
      <c r="E82" s="306"/>
      <c r="F82" s="328" t="s">
        <v>927</v>
      </c>
      <c r="G82" s="327"/>
      <c r="H82" s="306" t="s">
        <v>936</v>
      </c>
      <c r="I82" s="306" t="s">
        <v>937</v>
      </c>
      <c r="J82" s="306"/>
      <c r="K82" s="320"/>
    </row>
    <row r="83" s="1" customFormat="1" ht="15" customHeight="1">
      <c r="B83" s="329"/>
      <c r="C83" s="330" t="s">
        <v>938</v>
      </c>
      <c r="D83" s="330"/>
      <c r="E83" s="330"/>
      <c r="F83" s="331" t="s">
        <v>933</v>
      </c>
      <c r="G83" s="330"/>
      <c r="H83" s="330" t="s">
        <v>939</v>
      </c>
      <c r="I83" s="330" t="s">
        <v>929</v>
      </c>
      <c r="J83" s="330">
        <v>15</v>
      </c>
      <c r="K83" s="320"/>
    </row>
    <row r="84" s="1" customFormat="1" ht="15" customHeight="1">
      <c r="B84" s="329"/>
      <c r="C84" s="330" t="s">
        <v>940</v>
      </c>
      <c r="D84" s="330"/>
      <c r="E84" s="330"/>
      <c r="F84" s="331" t="s">
        <v>933</v>
      </c>
      <c r="G84" s="330"/>
      <c r="H84" s="330" t="s">
        <v>941</v>
      </c>
      <c r="I84" s="330" t="s">
        <v>929</v>
      </c>
      <c r="J84" s="330">
        <v>15</v>
      </c>
      <c r="K84" s="320"/>
    </row>
    <row r="85" s="1" customFormat="1" ht="15" customHeight="1">
      <c r="B85" s="329"/>
      <c r="C85" s="330" t="s">
        <v>942</v>
      </c>
      <c r="D85" s="330"/>
      <c r="E85" s="330"/>
      <c r="F85" s="331" t="s">
        <v>933</v>
      </c>
      <c r="G85" s="330"/>
      <c r="H85" s="330" t="s">
        <v>943</v>
      </c>
      <c r="I85" s="330" t="s">
        <v>929</v>
      </c>
      <c r="J85" s="330">
        <v>20</v>
      </c>
      <c r="K85" s="320"/>
    </row>
    <row r="86" s="1" customFormat="1" ht="15" customHeight="1">
      <c r="B86" s="329"/>
      <c r="C86" s="330" t="s">
        <v>944</v>
      </c>
      <c r="D86" s="330"/>
      <c r="E86" s="330"/>
      <c r="F86" s="331" t="s">
        <v>933</v>
      </c>
      <c r="G86" s="330"/>
      <c r="H86" s="330" t="s">
        <v>945</v>
      </c>
      <c r="I86" s="330" t="s">
        <v>929</v>
      </c>
      <c r="J86" s="330">
        <v>20</v>
      </c>
      <c r="K86" s="320"/>
    </row>
    <row r="87" s="1" customFormat="1" ht="15" customHeight="1">
      <c r="B87" s="329"/>
      <c r="C87" s="306" t="s">
        <v>946</v>
      </c>
      <c r="D87" s="306"/>
      <c r="E87" s="306"/>
      <c r="F87" s="328" t="s">
        <v>933</v>
      </c>
      <c r="G87" s="327"/>
      <c r="H87" s="306" t="s">
        <v>947</v>
      </c>
      <c r="I87" s="306" t="s">
        <v>929</v>
      </c>
      <c r="J87" s="306">
        <v>50</v>
      </c>
      <c r="K87" s="320"/>
    </row>
    <row r="88" s="1" customFormat="1" ht="15" customHeight="1">
      <c r="B88" s="329"/>
      <c r="C88" s="306" t="s">
        <v>948</v>
      </c>
      <c r="D88" s="306"/>
      <c r="E88" s="306"/>
      <c r="F88" s="328" t="s">
        <v>933</v>
      </c>
      <c r="G88" s="327"/>
      <c r="H88" s="306" t="s">
        <v>949</v>
      </c>
      <c r="I88" s="306" t="s">
        <v>929</v>
      </c>
      <c r="J88" s="306">
        <v>20</v>
      </c>
      <c r="K88" s="320"/>
    </row>
    <row r="89" s="1" customFormat="1" ht="15" customHeight="1">
      <c r="B89" s="329"/>
      <c r="C89" s="306" t="s">
        <v>950</v>
      </c>
      <c r="D89" s="306"/>
      <c r="E89" s="306"/>
      <c r="F89" s="328" t="s">
        <v>933</v>
      </c>
      <c r="G89" s="327"/>
      <c r="H89" s="306" t="s">
        <v>951</v>
      </c>
      <c r="I89" s="306" t="s">
        <v>929</v>
      </c>
      <c r="J89" s="306">
        <v>20</v>
      </c>
      <c r="K89" s="320"/>
    </row>
    <row r="90" s="1" customFormat="1" ht="15" customHeight="1">
      <c r="B90" s="329"/>
      <c r="C90" s="306" t="s">
        <v>952</v>
      </c>
      <c r="D90" s="306"/>
      <c r="E90" s="306"/>
      <c r="F90" s="328" t="s">
        <v>933</v>
      </c>
      <c r="G90" s="327"/>
      <c r="H90" s="306" t="s">
        <v>953</v>
      </c>
      <c r="I90" s="306" t="s">
        <v>929</v>
      </c>
      <c r="J90" s="306">
        <v>50</v>
      </c>
      <c r="K90" s="320"/>
    </row>
    <row r="91" s="1" customFormat="1" ht="15" customHeight="1">
      <c r="B91" s="329"/>
      <c r="C91" s="306" t="s">
        <v>954</v>
      </c>
      <c r="D91" s="306"/>
      <c r="E91" s="306"/>
      <c r="F91" s="328" t="s">
        <v>933</v>
      </c>
      <c r="G91" s="327"/>
      <c r="H91" s="306" t="s">
        <v>954</v>
      </c>
      <c r="I91" s="306" t="s">
        <v>929</v>
      </c>
      <c r="J91" s="306">
        <v>50</v>
      </c>
      <c r="K91" s="320"/>
    </row>
    <row r="92" s="1" customFormat="1" ht="15" customHeight="1">
      <c r="B92" s="329"/>
      <c r="C92" s="306" t="s">
        <v>955</v>
      </c>
      <c r="D92" s="306"/>
      <c r="E92" s="306"/>
      <c r="F92" s="328" t="s">
        <v>933</v>
      </c>
      <c r="G92" s="327"/>
      <c r="H92" s="306" t="s">
        <v>956</v>
      </c>
      <c r="I92" s="306" t="s">
        <v>929</v>
      </c>
      <c r="J92" s="306">
        <v>255</v>
      </c>
      <c r="K92" s="320"/>
    </row>
    <row r="93" s="1" customFormat="1" ht="15" customHeight="1">
      <c r="B93" s="329"/>
      <c r="C93" s="306" t="s">
        <v>957</v>
      </c>
      <c r="D93" s="306"/>
      <c r="E93" s="306"/>
      <c r="F93" s="328" t="s">
        <v>927</v>
      </c>
      <c r="G93" s="327"/>
      <c r="H93" s="306" t="s">
        <v>958</v>
      </c>
      <c r="I93" s="306" t="s">
        <v>959</v>
      </c>
      <c r="J93" s="306"/>
      <c r="K93" s="320"/>
    </row>
    <row r="94" s="1" customFormat="1" ht="15" customHeight="1">
      <c r="B94" s="329"/>
      <c r="C94" s="306" t="s">
        <v>960</v>
      </c>
      <c r="D94" s="306"/>
      <c r="E94" s="306"/>
      <c r="F94" s="328" t="s">
        <v>927</v>
      </c>
      <c r="G94" s="327"/>
      <c r="H94" s="306" t="s">
        <v>961</v>
      </c>
      <c r="I94" s="306" t="s">
        <v>962</v>
      </c>
      <c r="J94" s="306"/>
      <c r="K94" s="320"/>
    </row>
    <row r="95" s="1" customFormat="1" ht="15" customHeight="1">
      <c r="B95" s="329"/>
      <c r="C95" s="306" t="s">
        <v>963</v>
      </c>
      <c r="D95" s="306"/>
      <c r="E95" s="306"/>
      <c r="F95" s="328" t="s">
        <v>927</v>
      </c>
      <c r="G95" s="327"/>
      <c r="H95" s="306" t="s">
        <v>963</v>
      </c>
      <c r="I95" s="306" t="s">
        <v>962</v>
      </c>
      <c r="J95" s="306"/>
      <c r="K95" s="320"/>
    </row>
    <row r="96" s="1" customFormat="1" ht="15" customHeight="1">
      <c r="B96" s="329"/>
      <c r="C96" s="306" t="s">
        <v>38</v>
      </c>
      <c r="D96" s="306"/>
      <c r="E96" s="306"/>
      <c r="F96" s="328" t="s">
        <v>927</v>
      </c>
      <c r="G96" s="327"/>
      <c r="H96" s="306" t="s">
        <v>964</v>
      </c>
      <c r="I96" s="306" t="s">
        <v>962</v>
      </c>
      <c r="J96" s="306"/>
      <c r="K96" s="320"/>
    </row>
    <row r="97" s="1" customFormat="1" ht="15" customHeight="1">
      <c r="B97" s="329"/>
      <c r="C97" s="306" t="s">
        <v>48</v>
      </c>
      <c r="D97" s="306"/>
      <c r="E97" s="306"/>
      <c r="F97" s="328" t="s">
        <v>927</v>
      </c>
      <c r="G97" s="327"/>
      <c r="H97" s="306" t="s">
        <v>965</v>
      </c>
      <c r="I97" s="306" t="s">
        <v>962</v>
      </c>
      <c r="J97" s="306"/>
      <c r="K97" s="320"/>
    </row>
    <row r="98" s="1" customFormat="1" ht="15" customHeight="1">
      <c r="B98" s="332"/>
      <c r="C98" s="333"/>
      <c r="D98" s="333"/>
      <c r="E98" s="333"/>
      <c r="F98" s="333"/>
      <c r="G98" s="333"/>
      <c r="H98" s="333"/>
      <c r="I98" s="333"/>
      <c r="J98" s="333"/>
      <c r="K98" s="334"/>
    </row>
    <row r="99" s="1" customFormat="1" ht="18.75" customHeight="1">
      <c r="B99" s="335"/>
      <c r="C99" s="336"/>
      <c r="D99" s="336"/>
      <c r="E99" s="336"/>
      <c r="F99" s="336"/>
      <c r="G99" s="336"/>
      <c r="H99" s="336"/>
      <c r="I99" s="336"/>
      <c r="J99" s="336"/>
      <c r="K99" s="335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966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921</v>
      </c>
      <c r="D103" s="321"/>
      <c r="E103" s="321"/>
      <c r="F103" s="321" t="s">
        <v>922</v>
      </c>
      <c r="G103" s="322"/>
      <c r="H103" s="321" t="s">
        <v>54</v>
      </c>
      <c r="I103" s="321" t="s">
        <v>57</v>
      </c>
      <c r="J103" s="321" t="s">
        <v>923</v>
      </c>
      <c r="K103" s="320"/>
    </row>
    <row r="104" s="1" customFormat="1" ht="17.25" customHeight="1">
      <c r="B104" s="318"/>
      <c r="C104" s="323" t="s">
        <v>924</v>
      </c>
      <c r="D104" s="323"/>
      <c r="E104" s="323"/>
      <c r="F104" s="324" t="s">
        <v>925</v>
      </c>
      <c r="G104" s="325"/>
      <c r="H104" s="323"/>
      <c r="I104" s="323"/>
      <c r="J104" s="323" t="s">
        <v>926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7"/>
      <c r="H105" s="321"/>
      <c r="I105" s="321"/>
      <c r="J105" s="321"/>
      <c r="K105" s="320"/>
    </row>
    <row r="106" s="1" customFormat="1" ht="15" customHeight="1">
      <c r="B106" s="318"/>
      <c r="C106" s="306" t="s">
        <v>53</v>
      </c>
      <c r="D106" s="326"/>
      <c r="E106" s="326"/>
      <c r="F106" s="328" t="s">
        <v>927</v>
      </c>
      <c r="G106" s="337"/>
      <c r="H106" s="306" t="s">
        <v>967</v>
      </c>
      <c r="I106" s="306" t="s">
        <v>929</v>
      </c>
      <c r="J106" s="306">
        <v>20</v>
      </c>
      <c r="K106" s="320"/>
    </row>
    <row r="107" s="1" customFormat="1" ht="15" customHeight="1">
      <c r="B107" s="318"/>
      <c r="C107" s="306" t="s">
        <v>930</v>
      </c>
      <c r="D107" s="306"/>
      <c r="E107" s="306"/>
      <c r="F107" s="328" t="s">
        <v>927</v>
      </c>
      <c r="G107" s="306"/>
      <c r="H107" s="306" t="s">
        <v>967</v>
      </c>
      <c r="I107" s="306" t="s">
        <v>929</v>
      </c>
      <c r="J107" s="306">
        <v>120</v>
      </c>
      <c r="K107" s="320"/>
    </row>
    <row r="108" s="1" customFormat="1" ht="15" customHeight="1">
      <c r="B108" s="329"/>
      <c r="C108" s="306" t="s">
        <v>932</v>
      </c>
      <c r="D108" s="306"/>
      <c r="E108" s="306"/>
      <c r="F108" s="328" t="s">
        <v>933</v>
      </c>
      <c r="G108" s="306"/>
      <c r="H108" s="306" t="s">
        <v>967</v>
      </c>
      <c r="I108" s="306" t="s">
        <v>929</v>
      </c>
      <c r="J108" s="306">
        <v>50</v>
      </c>
      <c r="K108" s="320"/>
    </row>
    <row r="109" s="1" customFormat="1" ht="15" customHeight="1">
      <c r="B109" s="329"/>
      <c r="C109" s="306" t="s">
        <v>935</v>
      </c>
      <c r="D109" s="306"/>
      <c r="E109" s="306"/>
      <c r="F109" s="328" t="s">
        <v>927</v>
      </c>
      <c r="G109" s="306"/>
      <c r="H109" s="306" t="s">
        <v>967</v>
      </c>
      <c r="I109" s="306" t="s">
        <v>937</v>
      </c>
      <c r="J109" s="306"/>
      <c r="K109" s="320"/>
    </row>
    <row r="110" s="1" customFormat="1" ht="15" customHeight="1">
      <c r="B110" s="329"/>
      <c r="C110" s="306" t="s">
        <v>946</v>
      </c>
      <c r="D110" s="306"/>
      <c r="E110" s="306"/>
      <c r="F110" s="328" t="s">
        <v>933</v>
      </c>
      <c r="G110" s="306"/>
      <c r="H110" s="306" t="s">
        <v>967</v>
      </c>
      <c r="I110" s="306" t="s">
        <v>929</v>
      </c>
      <c r="J110" s="306">
        <v>50</v>
      </c>
      <c r="K110" s="320"/>
    </row>
    <row r="111" s="1" customFormat="1" ht="15" customHeight="1">
      <c r="B111" s="329"/>
      <c r="C111" s="306" t="s">
        <v>954</v>
      </c>
      <c r="D111" s="306"/>
      <c r="E111" s="306"/>
      <c r="F111" s="328" t="s">
        <v>933</v>
      </c>
      <c r="G111" s="306"/>
      <c r="H111" s="306" t="s">
        <v>967</v>
      </c>
      <c r="I111" s="306" t="s">
        <v>929</v>
      </c>
      <c r="J111" s="306">
        <v>50</v>
      </c>
      <c r="K111" s="320"/>
    </row>
    <row r="112" s="1" customFormat="1" ht="15" customHeight="1">
      <c r="B112" s="329"/>
      <c r="C112" s="306" t="s">
        <v>952</v>
      </c>
      <c r="D112" s="306"/>
      <c r="E112" s="306"/>
      <c r="F112" s="328" t="s">
        <v>933</v>
      </c>
      <c r="G112" s="306"/>
      <c r="H112" s="306" t="s">
        <v>967</v>
      </c>
      <c r="I112" s="306" t="s">
        <v>929</v>
      </c>
      <c r="J112" s="306">
        <v>50</v>
      </c>
      <c r="K112" s="320"/>
    </row>
    <row r="113" s="1" customFormat="1" ht="15" customHeight="1">
      <c r="B113" s="329"/>
      <c r="C113" s="306" t="s">
        <v>53</v>
      </c>
      <c r="D113" s="306"/>
      <c r="E113" s="306"/>
      <c r="F113" s="328" t="s">
        <v>927</v>
      </c>
      <c r="G113" s="306"/>
      <c r="H113" s="306" t="s">
        <v>968</v>
      </c>
      <c r="I113" s="306" t="s">
        <v>929</v>
      </c>
      <c r="J113" s="306">
        <v>20</v>
      </c>
      <c r="K113" s="320"/>
    </row>
    <row r="114" s="1" customFormat="1" ht="15" customHeight="1">
      <c r="B114" s="329"/>
      <c r="C114" s="306" t="s">
        <v>969</v>
      </c>
      <c r="D114" s="306"/>
      <c r="E114" s="306"/>
      <c r="F114" s="328" t="s">
        <v>927</v>
      </c>
      <c r="G114" s="306"/>
      <c r="H114" s="306" t="s">
        <v>970</v>
      </c>
      <c r="I114" s="306" t="s">
        <v>929</v>
      </c>
      <c r="J114" s="306">
        <v>120</v>
      </c>
      <c r="K114" s="320"/>
    </row>
    <row r="115" s="1" customFormat="1" ht="15" customHeight="1">
      <c r="B115" s="329"/>
      <c r="C115" s="306" t="s">
        <v>38</v>
      </c>
      <c r="D115" s="306"/>
      <c r="E115" s="306"/>
      <c r="F115" s="328" t="s">
        <v>927</v>
      </c>
      <c r="G115" s="306"/>
      <c r="H115" s="306" t="s">
        <v>971</v>
      </c>
      <c r="I115" s="306" t="s">
        <v>962</v>
      </c>
      <c r="J115" s="306"/>
      <c r="K115" s="320"/>
    </row>
    <row r="116" s="1" customFormat="1" ht="15" customHeight="1">
      <c r="B116" s="329"/>
      <c r="C116" s="306" t="s">
        <v>48</v>
      </c>
      <c r="D116" s="306"/>
      <c r="E116" s="306"/>
      <c r="F116" s="328" t="s">
        <v>927</v>
      </c>
      <c r="G116" s="306"/>
      <c r="H116" s="306" t="s">
        <v>972</v>
      </c>
      <c r="I116" s="306" t="s">
        <v>962</v>
      </c>
      <c r="J116" s="306"/>
      <c r="K116" s="320"/>
    </row>
    <row r="117" s="1" customFormat="1" ht="15" customHeight="1">
      <c r="B117" s="329"/>
      <c r="C117" s="306" t="s">
        <v>57</v>
      </c>
      <c r="D117" s="306"/>
      <c r="E117" s="306"/>
      <c r="F117" s="328" t="s">
        <v>927</v>
      </c>
      <c r="G117" s="306"/>
      <c r="H117" s="306" t="s">
        <v>973</v>
      </c>
      <c r="I117" s="306" t="s">
        <v>974</v>
      </c>
      <c r="J117" s="306"/>
      <c r="K117" s="320"/>
    </row>
    <row r="118" s="1" customFormat="1" ht="15" customHeight="1">
      <c r="B118" s="332"/>
      <c r="C118" s="338"/>
      <c r="D118" s="338"/>
      <c r="E118" s="338"/>
      <c r="F118" s="338"/>
      <c r="G118" s="338"/>
      <c r="H118" s="338"/>
      <c r="I118" s="338"/>
      <c r="J118" s="338"/>
      <c r="K118" s="334"/>
    </row>
    <row r="119" s="1" customFormat="1" ht="18.75" customHeight="1">
      <c r="B119" s="339"/>
      <c r="C119" s="303"/>
      <c r="D119" s="303"/>
      <c r="E119" s="303"/>
      <c r="F119" s="340"/>
      <c r="G119" s="303"/>
      <c r="H119" s="303"/>
      <c r="I119" s="303"/>
      <c r="J119" s="303"/>
      <c r="K119" s="339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1"/>
      <c r="C121" s="342"/>
      <c r="D121" s="342"/>
      <c r="E121" s="342"/>
      <c r="F121" s="342"/>
      <c r="G121" s="342"/>
      <c r="H121" s="342"/>
      <c r="I121" s="342"/>
      <c r="J121" s="342"/>
      <c r="K121" s="343"/>
    </row>
    <row r="122" s="1" customFormat="1" ht="45" customHeight="1">
      <c r="B122" s="344"/>
      <c r="C122" s="297" t="s">
        <v>975</v>
      </c>
      <c r="D122" s="297"/>
      <c r="E122" s="297"/>
      <c r="F122" s="297"/>
      <c r="G122" s="297"/>
      <c r="H122" s="297"/>
      <c r="I122" s="297"/>
      <c r="J122" s="297"/>
      <c r="K122" s="345"/>
    </row>
    <row r="123" s="1" customFormat="1" ht="17.25" customHeight="1">
      <c r="B123" s="346"/>
      <c r="C123" s="321" t="s">
        <v>921</v>
      </c>
      <c r="D123" s="321"/>
      <c r="E123" s="321"/>
      <c r="F123" s="321" t="s">
        <v>922</v>
      </c>
      <c r="G123" s="322"/>
      <c r="H123" s="321" t="s">
        <v>54</v>
      </c>
      <c r="I123" s="321" t="s">
        <v>57</v>
      </c>
      <c r="J123" s="321" t="s">
        <v>923</v>
      </c>
      <c r="K123" s="347"/>
    </row>
    <row r="124" s="1" customFormat="1" ht="17.25" customHeight="1">
      <c r="B124" s="346"/>
      <c r="C124" s="323" t="s">
        <v>924</v>
      </c>
      <c r="D124" s="323"/>
      <c r="E124" s="323"/>
      <c r="F124" s="324" t="s">
        <v>925</v>
      </c>
      <c r="G124" s="325"/>
      <c r="H124" s="323"/>
      <c r="I124" s="323"/>
      <c r="J124" s="323" t="s">
        <v>926</v>
      </c>
      <c r="K124" s="347"/>
    </row>
    <row r="125" s="1" customFormat="1" ht="5.25" customHeight="1">
      <c r="B125" s="348"/>
      <c r="C125" s="326"/>
      <c r="D125" s="326"/>
      <c r="E125" s="326"/>
      <c r="F125" s="326"/>
      <c r="G125" s="306"/>
      <c r="H125" s="326"/>
      <c r="I125" s="326"/>
      <c r="J125" s="326"/>
      <c r="K125" s="349"/>
    </row>
    <row r="126" s="1" customFormat="1" ht="15" customHeight="1">
      <c r="B126" s="348"/>
      <c r="C126" s="306" t="s">
        <v>930</v>
      </c>
      <c r="D126" s="326"/>
      <c r="E126" s="326"/>
      <c r="F126" s="328" t="s">
        <v>927</v>
      </c>
      <c r="G126" s="306"/>
      <c r="H126" s="306" t="s">
        <v>967</v>
      </c>
      <c r="I126" s="306" t="s">
        <v>929</v>
      </c>
      <c r="J126" s="306">
        <v>120</v>
      </c>
      <c r="K126" s="350"/>
    </row>
    <row r="127" s="1" customFormat="1" ht="15" customHeight="1">
      <c r="B127" s="348"/>
      <c r="C127" s="306" t="s">
        <v>976</v>
      </c>
      <c r="D127" s="306"/>
      <c r="E127" s="306"/>
      <c r="F127" s="328" t="s">
        <v>927</v>
      </c>
      <c r="G127" s="306"/>
      <c r="H127" s="306" t="s">
        <v>977</v>
      </c>
      <c r="I127" s="306" t="s">
        <v>929</v>
      </c>
      <c r="J127" s="306" t="s">
        <v>978</v>
      </c>
      <c r="K127" s="350"/>
    </row>
    <row r="128" s="1" customFormat="1" ht="15" customHeight="1">
      <c r="B128" s="348"/>
      <c r="C128" s="306" t="s">
        <v>875</v>
      </c>
      <c r="D128" s="306"/>
      <c r="E128" s="306"/>
      <c r="F128" s="328" t="s">
        <v>927</v>
      </c>
      <c r="G128" s="306"/>
      <c r="H128" s="306" t="s">
        <v>979</v>
      </c>
      <c r="I128" s="306" t="s">
        <v>929</v>
      </c>
      <c r="J128" s="306" t="s">
        <v>978</v>
      </c>
      <c r="K128" s="350"/>
    </row>
    <row r="129" s="1" customFormat="1" ht="15" customHeight="1">
      <c r="B129" s="348"/>
      <c r="C129" s="306" t="s">
        <v>938</v>
      </c>
      <c r="D129" s="306"/>
      <c r="E129" s="306"/>
      <c r="F129" s="328" t="s">
        <v>933</v>
      </c>
      <c r="G129" s="306"/>
      <c r="H129" s="306" t="s">
        <v>939</v>
      </c>
      <c r="I129" s="306" t="s">
        <v>929</v>
      </c>
      <c r="J129" s="306">
        <v>15</v>
      </c>
      <c r="K129" s="350"/>
    </row>
    <row r="130" s="1" customFormat="1" ht="15" customHeight="1">
      <c r="B130" s="348"/>
      <c r="C130" s="330" t="s">
        <v>940</v>
      </c>
      <c r="D130" s="330"/>
      <c r="E130" s="330"/>
      <c r="F130" s="331" t="s">
        <v>933</v>
      </c>
      <c r="G130" s="330"/>
      <c r="H130" s="330" t="s">
        <v>941</v>
      </c>
      <c r="I130" s="330" t="s">
        <v>929</v>
      </c>
      <c r="J130" s="330">
        <v>15</v>
      </c>
      <c r="K130" s="350"/>
    </row>
    <row r="131" s="1" customFormat="1" ht="15" customHeight="1">
      <c r="B131" s="348"/>
      <c r="C131" s="330" t="s">
        <v>942</v>
      </c>
      <c r="D131" s="330"/>
      <c r="E131" s="330"/>
      <c r="F131" s="331" t="s">
        <v>933</v>
      </c>
      <c r="G131" s="330"/>
      <c r="H131" s="330" t="s">
        <v>943</v>
      </c>
      <c r="I131" s="330" t="s">
        <v>929</v>
      </c>
      <c r="J131" s="330">
        <v>20</v>
      </c>
      <c r="K131" s="350"/>
    </row>
    <row r="132" s="1" customFormat="1" ht="15" customHeight="1">
      <c r="B132" s="348"/>
      <c r="C132" s="330" t="s">
        <v>944</v>
      </c>
      <c r="D132" s="330"/>
      <c r="E132" s="330"/>
      <c r="F132" s="331" t="s">
        <v>933</v>
      </c>
      <c r="G132" s="330"/>
      <c r="H132" s="330" t="s">
        <v>945</v>
      </c>
      <c r="I132" s="330" t="s">
        <v>929</v>
      </c>
      <c r="J132" s="330">
        <v>20</v>
      </c>
      <c r="K132" s="350"/>
    </row>
    <row r="133" s="1" customFormat="1" ht="15" customHeight="1">
      <c r="B133" s="348"/>
      <c r="C133" s="306" t="s">
        <v>932</v>
      </c>
      <c r="D133" s="306"/>
      <c r="E133" s="306"/>
      <c r="F133" s="328" t="s">
        <v>933</v>
      </c>
      <c r="G133" s="306"/>
      <c r="H133" s="306" t="s">
        <v>967</v>
      </c>
      <c r="I133" s="306" t="s">
        <v>929</v>
      </c>
      <c r="J133" s="306">
        <v>50</v>
      </c>
      <c r="K133" s="350"/>
    </row>
    <row r="134" s="1" customFormat="1" ht="15" customHeight="1">
      <c r="B134" s="348"/>
      <c r="C134" s="306" t="s">
        <v>946</v>
      </c>
      <c r="D134" s="306"/>
      <c r="E134" s="306"/>
      <c r="F134" s="328" t="s">
        <v>933</v>
      </c>
      <c r="G134" s="306"/>
      <c r="H134" s="306" t="s">
        <v>967</v>
      </c>
      <c r="I134" s="306" t="s">
        <v>929</v>
      </c>
      <c r="J134" s="306">
        <v>50</v>
      </c>
      <c r="K134" s="350"/>
    </row>
    <row r="135" s="1" customFormat="1" ht="15" customHeight="1">
      <c r="B135" s="348"/>
      <c r="C135" s="306" t="s">
        <v>952</v>
      </c>
      <c r="D135" s="306"/>
      <c r="E135" s="306"/>
      <c r="F135" s="328" t="s">
        <v>933</v>
      </c>
      <c r="G135" s="306"/>
      <c r="H135" s="306" t="s">
        <v>967</v>
      </c>
      <c r="I135" s="306" t="s">
        <v>929</v>
      </c>
      <c r="J135" s="306">
        <v>50</v>
      </c>
      <c r="K135" s="350"/>
    </row>
    <row r="136" s="1" customFormat="1" ht="15" customHeight="1">
      <c r="B136" s="348"/>
      <c r="C136" s="306" t="s">
        <v>954</v>
      </c>
      <c r="D136" s="306"/>
      <c r="E136" s="306"/>
      <c r="F136" s="328" t="s">
        <v>933</v>
      </c>
      <c r="G136" s="306"/>
      <c r="H136" s="306" t="s">
        <v>967</v>
      </c>
      <c r="I136" s="306" t="s">
        <v>929</v>
      </c>
      <c r="J136" s="306">
        <v>50</v>
      </c>
      <c r="K136" s="350"/>
    </row>
    <row r="137" s="1" customFormat="1" ht="15" customHeight="1">
      <c r="B137" s="348"/>
      <c r="C137" s="306" t="s">
        <v>955</v>
      </c>
      <c r="D137" s="306"/>
      <c r="E137" s="306"/>
      <c r="F137" s="328" t="s">
        <v>933</v>
      </c>
      <c r="G137" s="306"/>
      <c r="H137" s="306" t="s">
        <v>980</v>
      </c>
      <c r="I137" s="306" t="s">
        <v>929</v>
      </c>
      <c r="J137" s="306">
        <v>255</v>
      </c>
      <c r="K137" s="350"/>
    </row>
    <row r="138" s="1" customFormat="1" ht="15" customHeight="1">
      <c r="B138" s="348"/>
      <c r="C138" s="306" t="s">
        <v>957</v>
      </c>
      <c r="D138" s="306"/>
      <c r="E138" s="306"/>
      <c r="F138" s="328" t="s">
        <v>927</v>
      </c>
      <c r="G138" s="306"/>
      <c r="H138" s="306" t="s">
        <v>981</v>
      </c>
      <c r="I138" s="306" t="s">
        <v>959</v>
      </c>
      <c r="J138" s="306"/>
      <c r="K138" s="350"/>
    </row>
    <row r="139" s="1" customFormat="1" ht="15" customHeight="1">
      <c r="B139" s="348"/>
      <c r="C139" s="306" t="s">
        <v>960</v>
      </c>
      <c r="D139" s="306"/>
      <c r="E139" s="306"/>
      <c r="F139" s="328" t="s">
        <v>927</v>
      </c>
      <c r="G139" s="306"/>
      <c r="H139" s="306" t="s">
        <v>982</v>
      </c>
      <c r="I139" s="306" t="s">
        <v>962</v>
      </c>
      <c r="J139" s="306"/>
      <c r="K139" s="350"/>
    </row>
    <row r="140" s="1" customFormat="1" ht="15" customHeight="1">
      <c r="B140" s="348"/>
      <c r="C140" s="306" t="s">
        <v>963</v>
      </c>
      <c r="D140" s="306"/>
      <c r="E140" s="306"/>
      <c r="F140" s="328" t="s">
        <v>927</v>
      </c>
      <c r="G140" s="306"/>
      <c r="H140" s="306" t="s">
        <v>963</v>
      </c>
      <c r="I140" s="306" t="s">
        <v>962</v>
      </c>
      <c r="J140" s="306"/>
      <c r="K140" s="350"/>
    </row>
    <row r="141" s="1" customFormat="1" ht="15" customHeight="1">
      <c r="B141" s="348"/>
      <c r="C141" s="306" t="s">
        <v>38</v>
      </c>
      <c r="D141" s="306"/>
      <c r="E141" s="306"/>
      <c r="F141" s="328" t="s">
        <v>927</v>
      </c>
      <c r="G141" s="306"/>
      <c r="H141" s="306" t="s">
        <v>983</v>
      </c>
      <c r="I141" s="306" t="s">
        <v>962</v>
      </c>
      <c r="J141" s="306"/>
      <c r="K141" s="350"/>
    </row>
    <row r="142" s="1" customFormat="1" ht="15" customHeight="1">
      <c r="B142" s="348"/>
      <c r="C142" s="306" t="s">
        <v>984</v>
      </c>
      <c r="D142" s="306"/>
      <c r="E142" s="306"/>
      <c r="F142" s="328" t="s">
        <v>927</v>
      </c>
      <c r="G142" s="306"/>
      <c r="H142" s="306" t="s">
        <v>985</v>
      </c>
      <c r="I142" s="306" t="s">
        <v>962</v>
      </c>
      <c r="J142" s="306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03"/>
      <c r="C144" s="303"/>
      <c r="D144" s="303"/>
      <c r="E144" s="303"/>
      <c r="F144" s="340"/>
      <c r="G144" s="303"/>
      <c r="H144" s="303"/>
      <c r="I144" s="303"/>
      <c r="J144" s="303"/>
      <c r="K144" s="303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986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921</v>
      </c>
      <c r="D148" s="321"/>
      <c r="E148" s="321"/>
      <c r="F148" s="321" t="s">
        <v>922</v>
      </c>
      <c r="G148" s="322"/>
      <c r="H148" s="321" t="s">
        <v>54</v>
      </c>
      <c r="I148" s="321" t="s">
        <v>57</v>
      </c>
      <c r="J148" s="321" t="s">
        <v>923</v>
      </c>
      <c r="K148" s="320"/>
    </row>
    <row r="149" s="1" customFormat="1" ht="17.25" customHeight="1">
      <c r="B149" s="318"/>
      <c r="C149" s="323" t="s">
        <v>924</v>
      </c>
      <c r="D149" s="323"/>
      <c r="E149" s="323"/>
      <c r="F149" s="324" t="s">
        <v>925</v>
      </c>
      <c r="G149" s="325"/>
      <c r="H149" s="323"/>
      <c r="I149" s="323"/>
      <c r="J149" s="323" t="s">
        <v>926</v>
      </c>
      <c r="K149" s="320"/>
    </row>
    <row r="150" s="1" customFormat="1" ht="5.25" customHeight="1">
      <c r="B150" s="329"/>
      <c r="C150" s="326"/>
      <c r="D150" s="326"/>
      <c r="E150" s="326"/>
      <c r="F150" s="326"/>
      <c r="G150" s="327"/>
      <c r="H150" s="326"/>
      <c r="I150" s="326"/>
      <c r="J150" s="326"/>
      <c r="K150" s="350"/>
    </row>
    <row r="151" s="1" customFormat="1" ht="15" customHeight="1">
      <c r="B151" s="329"/>
      <c r="C151" s="354" t="s">
        <v>930</v>
      </c>
      <c r="D151" s="306"/>
      <c r="E151" s="306"/>
      <c r="F151" s="355" t="s">
        <v>927</v>
      </c>
      <c r="G151" s="306"/>
      <c r="H151" s="354" t="s">
        <v>967</v>
      </c>
      <c r="I151" s="354" t="s">
        <v>929</v>
      </c>
      <c r="J151" s="354">
        <v>120</v>
      </c>
      <c r="K151" s="350"/>
    </row>
    <row r="152" s="1" customFormat="1" ht="15" customHeight="1">
      <c r="B152" s="329"/>
      <c r="C152" s="354" t="s">
        <v>976</v>
      </c>
      <c r="D152" s="306"/>
      <c r="E152" s="306"/>
      <c r="F152" s="355" t="s">
        <v>927</v>
      </c>
      <c r="G152" s="306"/>
      <c r="H152" s="354" t="s">
        <v>987</v>
      </c>
      <c r="I152" s="354" t="s">
        <v>929</v>
      </c>
      <c r="J152" s="354" t="s">
        <v>978</v>
      </c>
      <c r="K152" s="350"/>
    </row>
    <row r="153" s="1" customFormat="1" ht="15" customHeight="1">
      <c r="B153" s="329"/>
      <c r="C153" s="354" t="s">
        <v>875</v>
      </c>
      <c r="D153" s="306"/>
      <c r="E153" s="306"/>
      <c r="F153" s="355" t="s">
        <v>927</v>
      </c>
      <c r="G153" s="306"/>
      <c r="H153" s="354" t="s">
        <v>988</v>
      </c>
      <c r="I153" s="354" t="s">
        <v>929</v>
      </c>
      <c r="J153" s="354" t="s">
        <v>978</v>
      </c>
      <c r="K153" s="350"/>
    </row>
    <row r="154" s="1" customFormat="1" ht="15" customHeight="1">
      <c r="B154" s="329"/>
      <c r="C154" s="354" t="s">
        <v>932</v>
      </c>
      <c r="D154" s="306"/>
      <c r="E154" s="306"/>
      <c r="F154" s="355" t="s">
        <v>933</v>
      </c>
      <c r="G154" s="306"/>
      <c r="H154" s="354" t="s">
        <v>967</v>
      </c>
      <c r="I154" s="354" t="s">
        <v>929</v>
      </c>
      <c r="J154" s="354">
        <v>50</v>
      </c>
      <c r="K154" s="350"/>
    </row>
    <row r="155" s="1" customFormat="1" ht="15" customHeight="1">
      <c r="B155" s="329"/>
      <c r="C155" s="354" t="s">
        <v>935</v>
      </c>
      <c r="D155" s="306"/>
      <c r="E155" s="306"/>
      <c r="F155" s="355" t="s">
        <v>927</v>
      </c>
      <c r="G155" s="306"/>
      <c r="H155" s="354" t="s">
        <v>967</v>
      </c>
      <c r="I155" s="354" t="s">
        <v>937</v>
      </c>
      <c r="J155" s="354"/>
      <c r="K155" s="350"/>
    </row>
    <row r="156" s="1" customFormat="1" ht="15" customHeight="1">
      <c r="B156" s="329"/>
      <c r="C156" s="354" t="s">
        <v>946</v>
      </c>
      <c r="D156" s="306"/>
      <c r="E156" s="306"/>
      <c r="F156" s="355" t="s">
        <v>933</v>
      </c>
      <c r="G156" s="306"/>
      <c r="H156" s="354" t="s">
        <v>967</v>
      </c>
      <c r="I156" s="354" t="s">
        <v>929</v>
      </c>
      <c r="J156" s="354">
        <v>50</v>
      </c>
      <c r="K156" s="350"/>
    </row>
    <row r="157" s="1" customFormat="1" ht="15" customHeight="1">
      <c r="B157" s="329"/>
      <c r="C157" s="354" t="s">
        <v>954</v>
      </c>
      <c r="D157" s="306"/>
      <c r="E157" s="306"/>
      <c r="F157" s="355" t="s">
        <v>933</v>
      </c>
      <c r="G157" s="306"/>
      <c r="H157" s="354" t="s">
        <v>967</v>
      </c>
      <c r="I157" s="354" t="s">
        <v>929</v>
      </c>
      <c r="J157" s="354">
        <v>50</v>
      </c>
      <c r="K157" s="350"/>
    </row>
    <row r="158" s="1" customFormat="1" ht="15" customHeight="1">
      <c r="B158" s="329"/>
      <c r="C158" s="354" t="s">
        <v>952</v>
      </c>
      <c r="D158" s="306"/>
      <c r="E158" s="306"/>
      <c r="F158" s="355" t="s">
        <v>933</v>
      </c>
      <c r="G158" s="306"/>
      <c r="H158" s="354" t="s">
        <v>967</v>
      </c>
      <c r="I158" s="354" t="s">
        <v>929</v>
      </c>
      <c r="J158" s="354">
        <v>50</v>
      </c>
      <c r="K158" s="350"/>
    </row>
    <row r="159" s="1" customFormat="1" ht="15" customHeight="1">
      <c r="B159" s="329"/>
      <c r="C159" s="354" t="s">
        <v>93</v>
      </c>
      <c r="D159" s="306"/>
      <c r="E159" s="306"/>
      <c r="F159" s="355" t="s">
        <v>927</v>
      </c>
      <c r="G159" s="306"/>
      <c r="H159" s="354" t="s">
        <v>989</v>
      </c>
      <c r="I159" s="354" t="s">
        <v>929</v>
      </c>
      <c r="J159" s="354" t="s">
        <v>990</v>
      </c>
      <c r="K159" s="350"/>
    </row>
    <row r="160" s="1" customFormat="1" ht="15" customHeight="1">
      <c r="B160" s="329"/>
      <c r="C160" s="354" t="s">
        <v>991</v>
      </c>
      <c r="D160" s="306"/>
      <c r="E160" s="306"/>
      <c r="F160" s="355" t="s">
        <v>927</v>
      </c>
      <c r="G160" s="306"/>
      <c r="H160" s="354" t="s">
        <v>992</v>
      </c>
      <c r="I160" s="354" t="s">
        <v>962</v>
      </c>
      <c r="J160" s="354"/>
      <c r="K160" s="350"/>
    </row>
    <row r="161" s="1" customFormat="1" ht="15" customHeight="1">
      <c r="B161" s="356"/>
      <c r="C161" s="338"/>
      <c r="D161" s="338"/>
      <c r="E161" s="338"/>
      <c r="F161" s="338"/>
      <c r="G161" s="338"/>
      <c r="H161" s="338"/>
      <c r="I161" s="338"/>
      <c r="J161" s="338"/>
      <c r="K161" s="357"/>
    </row>
    <row r="162" s="1" customFormat="1" ht="18.75" customHeight="1">
      <c r="B162" s="303"/>
      <c r="C162" s="306"/>
      <c r="D162" s="306"/>
      <c r="E162" s="306"/>
      <c r="F162" s="328"/>
      <c r="G162" s="306"/>
      <c r="H162" s="306"/>
      <c r="I162" s="306"/>
      <c r="J162" s="306"/>
      <c r="K162" s="303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993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921</v>
      </c>
      <c r="D166" s="321"/>
      <c r="E166" s="321"/>
      <c r="F166" s="321" t="s">
        <v>922</v>
      </c>
      <c r="G166" s="358"/>
      <c r="H166" s="359" t="s">
        <v>54</v>
      </c>
      <c r="I166" s="359" t="s">
        <v>57</v>
      </c>
      <c r="J166" s="321" t="s">
        <v>923</v>
      </c>
      <c r="K166" s="298"/>
    </row>
    <row r="167" s="1" customFormat="1" ht="17.25" customHeight="1">
      <c r="B167" s="299"/>
      <c r="C167" s="323" t="s">
        <v>924</v>
      </c>
      <c r="D167" s="323"/>
      <c r="E167" s="323"/>
      <c r="F167" s="324" t="s">
        <v>925</v>
      </c>
      <c r="G167" s="360"/>
      <c r="H167" s="361"/>
      <c r="I167" s="361"/>
      <c r="J167" s="323" t="s">
        <v>926</v>
      </c>
      <c r="K167" s="301"/>
    </row>
    <row r="168" s="1" customFormat="1" ht="5.25" customHeight="1">
      <c r="B168" s="329"/>
      <c r="C168" s="326"/>
      <c r="D168" s="326"/>
      <c r="E168" s="326"/>
      <c r="F168" s="326"/>
      <c r="G168" s="327"/>
      <c r="H168" s="326"/>
      <c r="I168" s="326"/>
      <c r="J168" s="326"/>
      <c r="K168" s="350"/>
    </row>
    <row r="169" s="1" customFormat="1" ht="15" customHeight="1">
      <c r="B169" s="329"/>
      <c r="C169" s="306" t="s">
        <v>930</v>
      </c>
      <c r="D169" s="306"/>
      <c r="E169" s="306"/>
      <c r="F169" s="328" t="s">
        <v>927</v>
      </c>
      <c r="G169" s="306"/>
      <c r="H169" s="306" t="s">
        <v>967</v>
      </c>
      <c r="I169" s="306" t="s">
        <v>929</v>
      </c>
      <c r="J169" s="306">
        <v>120</v>
      </c>
      <c r="K169" s="350"/>
    </row>
    <row r="170" s="1" customFormat="1" ht="15" customHeight="1">
      <c r="B170" s="329"/>
      <c r="C170" s="306" t="s">
        <v>976</v>
      </c>
      <c r="D170" s="306"/>
      <c r="E170" s="306"/>
      <c r="F170" s="328" t="s">
        <v>927</v>
      </c>
      <c r="G170" s="306"/>
      <c r="H170" s="306" t="s">
        <v>977</v>
      </c>
      <c r="I170" s="306" t="s">
        <v>929</v>
      </c>
      <c r="J170" s="306" t="s">
        <v>978</v>
      </c>
      <c r="K170" s="350"/>
    </row>
    <row r="171" s="1" customFormat="1" ht="15" customHeight="1">
      <c r="B171" s="329"/>
      <c r="C171" s="306" t="s">
        <v>875</v>
      </c>
      <c r="D171" s="306"/>
      <c r="E171" s="306"/>
      <c r="F171" s="328" t="s">
        <v>927</v>
      </c>
      <c r="G171" s="306"/>
      <c r="H171" s="306" t="s">
        <v>994</v>
      </c>
      <c r="I171" s="306" t="s">
        <v>929</v>
      </c>
      <c r="J171" s="306" t="s">
        <v>978</v>
      </c>
      <c r="K171" s="350"/>
    </row>
    <row r="172" s="1" customFormat="1" ht="15" customHeight="1">
      <c r="B172" s="329"/>
      <c r="C172" s="306" t="s">
        <v>932</v>
      </c>
      <c r="D172" s="306"/>
      <c r="E172" s="306"/>
      <c r="F172" s="328" t="s">
        <v>933</v>
      </c>
      <c r="G172" s="306"/>
      <c r="H172" s="306" t="s">
        <v>994</v>
      </c>
      <c r="I172" s="306" t="s">
        <v>929</v>
      </c>
      <c r="J172" s="306">
        <v>50</v>
      </c>
      <c r="K172" s="350"/>
    </row>
    <row r="173" s="1" customFormat="1" ht="15" customHeight="1">
      <c r="B173" s="329"/>
      <c r="C173" s="306" t="s">
        <v>935</v>
      </c>
      <c r="D173" s="306"/>
      <c r="E173" s="306"/>
      <c r="F173" s="328" t="s">
        <v>927</v>
      </c>
      <c r="G173" s="306"/>
      <c r="H173" s="306" t="s">
        <v>994</v>
      </c>
      <c r="I173" s="306" t="s">
        <v>937</v>
      </c>
      <c r="J173" s="306"/>
      <c r="K173" s="350"/>
    </row>
    <row r="174" s="1" customFormat="1" ht="15" customHeight="1">
      <c r="B174" s="329"/>
      <c r="C174" s="306" t="s">
        <v>946</v>
      </c>
      <c r="D174" s="306"/>
      <c r="E174" s="306"/>
      <c r="F174" s="328" t="s">
        <v>933</v>
      </c>
      <c r="G174" s="306"/>
      <c r="H174" s="306" t="s">
        <v>994</v>
      </c>
      <c r="I174" s="306" t="s">
        <v>929</v>
      </c>
      <c r="J174" s="306">
        <v>50</v>
      </c>
      <c r="K174" s="350"/>
    </row>
    <row r="175" s="1" customFormat="1" ht="15" customHeight="1">
      <c r="B175" s="329"/>
      <c r="C175" s="306" t="s">
        <v>954</v>
      </c>
      <c r="D175" s="306"/>
      <c r="E175" s="306"/>
      <c r="F175" s="328" t="s">
        <v>933</v>
      </c>
      <c r="G175" s="306"/>
      <c r="H175" s="306" t="s">
        <v>994</v>
      </c>
      <c r="I175" s="306" t="s">
        <v>929</v>
      </c>
      <c r="J175" s="306">
        <v>50</v>
      </c>
      <c r="K175" s="350"/>
    </row>
    <row r="176" s="1" customFormat="1" ht="15" customHeight="1">
      <c r="B176" s="329"/>
      <c r="C176" s="306" t="s">
        <v>952</v>
      </c>
      <c r="D176" s="306"/>
      <c r="E176" s="306"/>
      <c r="F176" s="328" t="s">
        <v>933</v>
      </c>
      <c r="G176" s="306"/>
      <c r="H176" s="306" t="s">
        <v>994</v>
      </c>
      <c r="I176" s="306" t="s">
        <v>929</v>
      </c>
      <c r="J176" s="306">
        <v>50</v>
      </c>
      <c r="K176" s="350"/>
    </row>
    <row r="177" s="1" customFormat="1" ht="15" customHeight="1">
      <c r="B177" s="329"/>
      <c r="C177" s="306" t="s">
        <v>107</v>
      </c>
      <c r="D177" s="306"/>
      <c r="E177" s="306"/>
      <c r="F177" s="328" t="s">
        <v>927</v>
      </c>
      <c r="G177" s="306"/>
      <c r="H177" s="306" t="s">
        <v>995</v>
      </c>
      <c r="I177" s="306" t="s">
        <v>996</v>
      </c>
      <c r="J177" s="306"/>
      <c r="K177" s="350"/>
    </row>
    <row r="178" s="1" customFormat="1" ht="15" customHeight="1">
      <c r="B178" s="329"/>
      <c r="C178" s="306" t="s">
        <v>57</v>
      </c>
      <c r="D178" s="306"/>
      <c r="E178" s="306"/>
      <c r="F178" s="328" t="s">
        <v>927</v>
      </c>
      <c r="G178" s="306"/>
      <c r="H178" s="306" t="s">
        <v>997</v>
      </c>
      <c r="I178" s="306" t="s">
        <v>998</v>
      </c>
      <c r="J178" s="306">
        <v>1</v>
      </c>
      <c r="K178" s="350"/>
    </row>
    <row r="179" s="1" customFormat="1" ht="15" customHeight="1">
      <c r="B179" s="329"/>
      <c r="C179" s="306" t="s">
        <v>53</v>
      </c>
      <c r="D179" s="306"/>
      <c r="E179" s="306"/>
      <c r="F179" s="328" t="s">
        <v>927</v>
      </c>
      <c r="G179" s="306"/>
      <c r="H179" s="306" t="s">
        <v>999</v>
      </c>
      <c r="I179" s="306" t="s">
        <v>929</v>
      </c>
      <c r="J179" s="306">
        <v>20</v>
      </c>
      <c r="K179" s="350"/>
    </row>
    <row r="180" s="1" customFormat="1" ht="15" customHeight="1">
      <c r="B180" s="329"/>
      <c r="C180" s="306" t="s">
        <v>54</v>
      </c>
      <c r="D180" s="306"/>
      <c r="E180" s="306"/>
      <c r="F180" s="328" t="s">
        <v>927</v>
      </c>
      <c r="G180" s="306"/>
      <c r="H180" s="306" t="s">
        <v>1000</v>
      </c>
      <c r="I180" s="306" t="s">
        <v>929</v>
      </c>
      <c r="J180" s="306">
        <v>255</v>
      </c>
      <c r="K180" s="350"/>
    </row>
    <row r="181" s="1" customFormat="1" ht="15" customHeight="1">
      <c r="B181" s="329"/>
      <c r="C181" s="306" t="s">
        <v>108</v>
      </c>
      <c r="D181" s="306"/>
      <c r="E181" s="306"/>
      <c r="F181" s="328" t="s">
        <v>927</v>
      </c>
      <c r="G181" s="306"/>
      <c r="H181" s="306" t="s">
        <v>891</v>
      </c>
      <c r="I181" s="306" t="s">
        <v>929</v>
      </c>
      <c r="J181" s="306">
        <v>10</v>
      </c>
      <c r="K181" s="350"/>
    </row>
    <row r="182" s="1" customFormat="1" ht="15" customHeight="1">
      <c r="B182" s="329"/>
      <c r="C182" s="306" t="s">
        <v>109</v>
      </c>
      <c r="D182" s="306"/>
      <c r="E182" s="306"/>
      <c r="F182" s="328" t="s">
        <v>927</v>
      </c>
      <c r="G182" s="306"/>
      <c r="H182" s="306" t="s">
        <v>1001</v>
      </c>
      <c r="I182" s="306" t="s">
        <v>962</v>
      </c>
      <c r="J182" s="306"/>
      <c r="K182" s="350"/>
    </row>
    <row r="183" s="1" customFormat="1" ht="15" customHeight="1">
      <c r="B183" s="329"/>
      <c r="C183" s="306" t="s">
        <v>1002</v>
      </c>
      <c r="D183" s="306"/>
      <c r="E183" s="306"/>
      <c r="F183" s="328" t="s">
        <v>927</v>
      </c>
      <c r="G183" s="306"/>
      <c r="H183" s="306" t="s">
        <v>1003</v>
      </c>
      <c r="I183" s="306" t="s">
        <v>962</v>
      </c>
      <c r="J183" s="306"/>
      <c r="K183" s="350"/>
    </row>
    <row r="184" s="1" customFormat="1" ht="15" customHeight="1">
      <c r="B184" s="329"/>
      <c r="C184" s="306" t="s">
        <v>991</v>
      </c>
      <c r="D184" s="306"/>
      <c r="E184" s="306"/>
      <c r="F184" s="328" t="s">
        <v>927</v>
      </c>
      <c r="G184" s="306"/>
      <c r="H184" s="306" t="s">
        <v>1004</v>
      </c>
      <c r="I184" s="306" t="s">
        <v>962</v>
      </c>
      <c r="J184" s="306"/>
      <c r="K184" s="350"/>
    </row>
    <row r="185" s="1" customFormat="1" ht="15" customHeight="1">
      <c r="B185" s="329"/>
      <c r="C185" s="306" t="s">
        <v>111</v>
      </c>
      <c r="D185" s="306"/>
      <c r="E185" s="306"/>
      <c r="F185" s="328" t="s">
        <v>933</v>
      </c>
      <c r="G185" s="306"/>
      <c r="H185" s="306" t="s">
        <v>1005</v>
      </c>
      <c r="I185" s="306" t="s">
        <v>929</v>
      </c>
      <c r="J185" s="306">
        <v>50</v>
      </c>
      <c r="K185" s="350"/>
    </row>
    <row r="186" s="1" customFormat="1" ht="15" customHeight="1">
      <c r="B186" s="329"/>
      <c r="C186" s="306" t="s">
        <v>1006</v>
      </c>
      <c r="D186" s="306"/>
      <c r="E186" s="306"/>
      <c r="F186" s="328" t="s">
        <v>933</v>
      </c>
      <c r="G186" s="306"/>
      <c r="H186" s="306" t="s">
        <v>1007</v>
      </c>
      <c r="I186" s="306" t="s">
        <v>1008</v>
      </c>
      <c r="J186" s="306"/>
      <c r="K186" s="350"/>
    </row>
    <row r="187" s="1" customFormat="1" ht="15" customHeight="1">
      <c r="B187" s="329"/>
      <c r="C187" s="306" t="s">
        <v>1009</v>
      </c>
      <c r="D187" s="306"/>
      <c r="E187" s="306"/>
      <c r="F187" s="328" t="s">
        <v>933</v>
      </c>
      <c r="G187" s="306"/>
      <c r="H187" s="306" t="s">
        <v>1010</v>
      </c>
      <c r="I187" s="306" t="s">
        <v>1008</v>
      </c>
      <c r="J187" s="306"/>
      <c r="K187" s="350"/>
    </row>
    <row r="188" s="1" customFormat="1" ht="15" customHeight="1">
      <c r="B188" s="329"/>
      <c r="C188" s="306" t="s">
        <v>1011</v>
      </c>
      <c r="D188" s="306"/>
      <c r="E188" s="306"/>
      <c r="F188" s="328" t="s">
        <v>933</v>
      </c>
      <c r="G188" s="306"/>
      <c r="H188" s="306" t="s">
        <v>1012</v>
      </c>
      <c r="I188" s="306" t="s">
        <v>1008</v>
      </c>
      <c r="J188" s="306"/>
      <c r="K188" s="350"/>
    </row>
    <row r="189" s="1" customFormat="1" ht="15" customHeight="1">
      <c r="B189" s="329"/>
      <c r="C189" s="362" t="s">
        <v>1013</v>
      </c>
      <c r="D189" s="306"/>
      <c r="E189" s="306"/>
      <c r="F189" s="328" t="s">
        <v>933</v>
      </c>
      <c r="G189" s="306"/>
      <c r="H189" s="306" t="s">
        <v>1014</v>
      </c>
      <c r="I189" s="306" t="s">
        <v>1015</v>
      </c>
      <c r="J189" s="363" t="s">
        <v>1016</v>
      </c>
      <c r="K189" s="350"/>
    </row>
    <row r="190" s="1" customFormat="1" ht="15" customHeight="1">
      <c r="B190" s="329"/>
      <c r="C190" s="313" t="s">
        <v>42</v>
      </c>
      <c r="D190" s="306"/>
      <c r="E190" s="306"/>
      <c r="F190" s="328" t="s">
        <v>927</v>
      </c>
      <c r="G190" s="306"/>
      <c r="H190" s="303" t="s">
        <v>1017</v>
      </c>
      <c r="I190" s="306" t="s">
        <v>1018</v>
      </c>
      <c r="J190" s="306"/>
      <c r="K190" s="350"/>
    </row>
    <row r="191" s="1" customFormat="1" ht="15" customHeight="1">
      <c r="B191" s="329"/>
      <c r="C191" s="313" t="s">
        <v>1019</v>
      </c>
      <c r="D191" s="306"/>
      <c r="E191" s="306"/>
      <c r="F191" s="328" t="s">
        <v>927</v>
      </c>
      <c r="G191" s="306"/>
      <c r="H191" s="306" t="s">
        <v>1020</v>
      </c>
      <c r="I191" s="306" t="s">
        <v>962</v>
      </c>
      <c r="J191" s="306"/>
      <c r="K191" s="350"/>
    </row>
    <row r="192" s="1" customFormat="1" ht="15" customHeight="1">
      <c r="B192" s="329"/>
      <c r="C192" s="313" t="s">
        <v>1021</v>
      </c>
      <c r="D192" s="306"/>
      <c r="E192" s="306"/>
      <c r="F192" s="328" t="s">
        <v>927</v>
      </c>
      <c r="G192" s="306"/>
      <c r="H192" s="306" t="s">
        <v>1022</v>
      </c>
      <c r="I192" s="306" t="s">
        <v>962</v>
      </c>
      <c r="J192" s="306"/>
      <c r="K192" s="350"/>
    </row>
    <row r="193" s="1" customFormat="1" ht="15" customHeight="1">
      <c r="B193" s="329"/>
      <c r="C193" s="313" t="s">
        <v>1023</v>
      </c>
      <c r="D193" s="306"/>
      <c r="E193" s="306"/>
      <c r="F193" s="328" t="s">
        <v>933</v>
      </c>
      <c r="G193" s="306"/>
      <c r="H193" s="306" t="s">
        <v>1024</v>
      </c>
      <c r="I193" s="306" t="s">
        <v>962</v>
      </c>
      <c r="J193" s="306"/>
      <c r="K193" s="350"/>
    </row>
    <row r="194" s="1" customFormat="1" ht="15" customHeight="1">
      <c r="B194" s="356"/>
      <c r="C194" s="364"/>
      <c r="D194" s="338"/>
      <c r="E194" s="338"/>
      <c r="F194" s="338"/>
      <c r="G194" s="338"/>
      <c r="H194" s="338"/>
      <c r="I194" s="338"/>
      <c r="J194" s="338"/>
      <c r="K194" s="357"/>
    </row>
    <row r="195" s="1" customFormat="1" ht="18.75" customHeight="1">
      <c r="B195" s="303"/>
      <c r="C195" s="306"/>
      <c r="D195" s="306"/>
      <c r="E195" s="306"/>
      <c r="F195" s="328"/>
      <c r="G195" s="306"/>
      <c r="H195" s="306"/>
      <c r="I195" s="306"/>
      <c r="J195" s="306"/>
      <c r="K195" s="303"/>
    </row>
    <row r="196" s="1" customFormat="1" ht="18.75" customHeight="1">
      <c r="B196" s="303"/>
      <c r="C196" s="306"/>
      <c r="D196" s="306"/>
      <c r="E196" s="306"/>
      <c r="F196" s="328"/>
      <c r="G196" s="306"/>
      <c r="H196" s="306"/>
      <c r="I196" s="306"/>
      <c r="J196" s="306"/>
      <c r="K196" s="303"/>
    </row>
    <row r="197" s="1" customFormat="1" ht="18.75" customHeight="1">
      <c r="B197" s="314"/>
      <c r="C197" s="314"/>
      <c r="D197" s="314"/>
      <c r="E197" s="314"/>
      <c r="F197" s="314"/>
      <c r="G197" s="314"/>
      <c r="H197" s="314"/>
      <c r="I197" s="314"/>
      <c r="J197" s="314"/>
      <c r="K197" s="314"/>
    </row>
    <row r="198" s="1" customFormat="1" ht="13.5">
      <c r="B198" s="293"/>
      <c r="C198" s="294"/>
      <c r="D198" s="294"/>
      <c r="E198" s="294"/>
      <c r="F198" s="294"/>
      <c r="G198" s="294"/>
      <c r="H198" s="294"/>
      <c r="I198" s="294"/>
      <c r="J198" s="294"/>
      <c r="K198" s="295"/>
    </row>
    <row r="199" s="1" customFormat="1" ht="21">
      <c r="B199" s="296"/>
      <c r="C199" s="297" t="s">
        <v>1025</v>
      </c>
      <c r="D199" s="297"/>
      <c r="E199" s="297"/>
      <c r="F199" s="297"/>
      <c r="G199" s="297"/>
      <c r="H199" s="297"/>
      <c r="I199" s="297"/>
      <c r="J199" s="297"/>
      <c r="K199" s="298"/>
    </row>
    <row r="200" s="1" customFormat="1" ht="25.5" customHeight="1">
      <c r="B200" s="296"/>
      <c r="C200" s="365" t="s">
        <v>1026</v>
      </c>
      <c r="D200" s="365"/>
      <c r="E200" s="365"/>
      <c r="F200" s="365" t="s">
        <v>1027</v>
      </c>
      <c r="G200" s="366"/>
      <c r="H200" s="365" t="s">
        <v>1028</v>
      </c>
      <c r="I200" s="365"/>
      <c r="J200" s="365"/>
      <c r="K200" s="298"/>
    </row>
    <row r="201" s="1" customFormat="1" ht="5.25" customHeight="1">
      <c r="B201" s="329"/>
      <c r="C201" s="326"/>
      <c r="D201" s="326"/>
      <c r="E201" s="326"/>
      <c r="F201" s="326"/>
      <c r="G201" s="306"/>
      <c r="H201" s="326"/>
      <c r="I201" s="326"/>
      <c r="J201" s="326"/>
      <c r="K201" s="350"/>
    </row>
    <row r="202" s="1" customFormat="1" ht="15" customHeight="1">
      <c r="B202" s="329"/>
      <c r="C202" s="306" t="s">
        <v>1018</v>
      </c>
      <c r="D202" s="306"/>
      <c r="E202" s="306"/>
      <c r="F202" s="328" t="s">
        <v>43</v>
      </c>
      <c r="G202" s="306"/>
      <c r="H202" s="306" t="s">
        <v>1029</v>
      </c>
      <c r="I202" s="306"/>
      <c r="J202" s="306"/>
      <c r="K202" s="350"/>
    </row>
    <row r="203" s="1" customFormat="1" ht="15" customHeight="1">
      <c r="B203" s="329"/>
      <c r="C203" s="335"/>
      <c r="D203" s="306"/>
      <c r="E203" s="306"/>
      <c r="F203" s="328" t="s">
        <v>44</v>
      </c>
      <c r="G203" s="306"/>
      <c r="H203" s="306" t="s">
        <v>1030</v>
      </c>
      <c r="I203" s="306"/>
      <c r="J203" s="306"/>
      <c r="K203" s="350"/>
    </row>
    <row r="204" s="1" customFormat="1" ht="15" customHeight="1">
      <c r="B204" s="329"/>
      <c r="C204" s="335"/>
      <c r="D204" s="306"/>
      <c r="E204" s="306"/>
      <c r="F204" s="328" t="s">
        <v>47</v>
      </c>
      <c r="G204" s="306"/>
      <c r="H204" s="306" t="s">
        <v>1031</v>
      </c>
      <c r="I204" s="306"/>
      <c r="J204" s="306"/>
      <c r="K204" s="350"/>
    </row>
    <row r="205" s="1" customFormat="1" ht="15" customHeight="1">
      <c r="B205" s="329"/>
      <c r="C205" s="306"/>
      <c r="D205" s="306"/>
      <c r="E205" s="306"/>
      <c r="F205" s="328" t="s">
        <v>45</v>
      </c>
      <c r="G205" s="306"/>
      <c r="H205" s="306" t="s">
        <v>1032</v>
      </c>
      <c r="I205" s="306"/>
      <c r="J205" s="306"/>
      <c r="K205" s="350"/>
    </row>
    <row r="206" s="1" customFormat="1" ht="15" customHeight="1">
      <c r="B206" s="329"/>
      <c r="C206" s="306"/>
      <c r="D206" s="306"/>
      <c r="E206" s="306"/>
      <c r="F206" s="328" t="s">
        <v>46</v>
      </c>
      <c r="G206" s="306"/>
      <c r="H206" s="306" t="s">
        <v>1033</v>
      </c>
      <c r="I206" s="306"/>
      <c r="J206" s="306"/>
      <c r="K206" s="350"/>
    </row>
    <row r="207" s="1" customFormat="1" ht="15" customHeight="1">
      <c r="B207" s="329"/>
      <c r="C207" s="306"/>
      <c r="D207" s="306"/>
      <c r="E207" s="306"/>
      <c r="F207" s="328"/>
      <c r="G207" s="306"/>
      <c r="H207" s="306"/>
      <c r="I207" s="306"/>
      <c r="J207" s="306"/>
      <c r="K207" s="350"/>
    </row>
    <row r="208" s="1" customFormat="1" ht="15" customHeight="1">
      <c r="B208" s="329"/>
      <c r="C208" s="306" t="s">
        <v>974</v>
      </c>
      <c r="D208" s="306"/>
      <c r="E208" s="306"/>
      <c r="F208" s="328" t="s">
        <v>79</v>
      </c>
      <c r="G208" s="306"/>
      <c r="H208" s="306" t="s">
        <v>1034</v>
      </c>
      <c r="I208" s="306"/>
      <c r="J208" s="306"/>
      <c r="K208" s="350"/>
    </row>
    <row r="209" s="1" customFormat="1" ht="15" customHeight="1">
      <c r="B209" s="329"/>
      <c r="C209" s="335"/>
      <c r="D209" s="306"/>
      <c r="E209" s="306"/>
      <c r="F209" s="328" t="s">
        <v>869</v>
      </c>
      <c r="G209" s="306"/>
      <c r="H209" s="306" t="s">
        <v>870</v>
      </c>
      <c r="I209" s="306"/>
      <c r="J209" s="306"/>
      <c r="K209" s="350"/>
    </row>
    <row r="210" s="1" customFormat="1" ht="15" customHeight="1">
      <c r="B210" s="329"/>
      <c r="C210" s="306"/>
      <c r="D210" s="306"/>
      <c r="E210" s="306"/>
      <c r="F210" s="328" t="s">
        <v>867</v>
      </c>
      <c r="G210" s="306"/>
      <c r="H210" s="306" t="s">
        <v>1035</v>
      </c>
      <c r="I210" s="306"/>
      <c r="J210" s="306"/>
      <c r="K210" s="350"/>
    </row>
    <row r="211" s="1" customFormat="1" ht="15" customHeight="1">
      <c r="B211" s="367"/>
      <c r="C211" s="335"/>
      <c r="D211" s="335"/>
      <c r="E211" s="335"/>
      <c r="F211" s="328" t="s">
        <v>871</v>
      </c>
      <c r="G211" s="313"/>
      <c r="H211" s="354" t="s">
        <v>872</v>
      </c>
      <c r="I211" s="354"/>
      <c r="J211" s="354"/>
      <c r="K211" s="368"/>
    </row>
    <row r="212" s="1" customFormat="1" ht="15" customHeight="1">
      <c r="B212" s="367"/>
      <c r="C212" s="335"/>
      <c r="D212" s="335"/>
      <c r="E212" s="335"/>
      <c r="F212" s="328" t="s">
        <v>873</v>
      </c>
      <c r="G212" s="313"/>
      <c r="H212" s="354" t="s">
        <v>1036</v>
      </c>
      <c r="I212" s="354"/>
      <c r="J212" s="354"/>
      <c r="K212" s="368"/>
    </row>
    <row r="213" s="1" customFormat="1" ht="15" customHeight="1">
      <c r="B213" s="367"/>
      <c r="C213" s="335"/>
      <c r="D213" s="335"/>
      <c r="E213" s="335"/>
      <c r="F213" s="369"/>
      <c r="G213" s="313"/>
      <c r="H213" s="370"/>
      <c r="I213" s="370"/>
      <c r="J213" s="370"/>
      <c r="K213" s="368"/>
    </row>
    <row r="214" s="1" customFormat="1" ht="15" customHeight="1">
      <c r="B214" s="367"/>
      <c r="C214" s="306" t="s">
        <v>998</v>
      </c>
      <c r="D214" s="335"/>
      <c r="E214" s="335"/>
      <c r="F214" s="328">
        <v>1</v>
      </c>
      <c r="G214" s="313"/>
      <c r="H214" s="354" t="s">
        <v>1037</v>
      </c>
      <c r="I214" s="354"/>
      <c r="J214" s="354"/>
      <c r="K214" s="368"/>
    </row>
    <row r="215" s="1" customFormat="1" ht="15" customHeight="1">
      <c r="B215" s="367"/>
      <c r="C215" s="335"/>
      <c r="D215" s="335"/>
      <c r="E215" s="335"/>
      <c r="F215" s="328">
        <v>2</v>
      </c>
      <c r="G215" s="313"/>
      <c r="H215" s="354" t="s">
        <v>1038</v>
      </c>
      <c r="I215" s="354"/>
      <c r="J215" s="354"/>
      <c r="K215" s="368"/>
    </row>
    <row r="216" s="1" customFormat="1" ht="15" customHeight="1">
      <c r="B216" s="367"/>
      <c r="C216" s="335"/>
      <c r="D216" s="335"/>
      <c r="E216" s="335"/>
      <c r="F216" s="328">
        <v>3</v>
      </c>
      <c r="G216" s="313"/>
      <c r="H216" s="354" t="s">
        <v>1039</v>
      </c>
      <c r="I216" s="354"/>
      <c r="J216" s="354"/>
      <c r="K216" s="368"/>
    </row>
    <row r="217" s="1" customFormat="1" ht="15" customHeight="1">
      <c r="B217" s="367"/>
      <c r="C217" s="335"/>
      <c r="D217" s="335"/>
      <c r="E217" s="335"/>
      <c r="F217" s="328">
        <v>4</v>
      </c>
      <c r="G217" s="313"/>
      <c r="H217" s="354" t="s">
        <v>1040</v>
      </c>
      <c r="I217" s="354"/>
      <c r="J217" s="354"/>
      <c r="K217" s="368"/>
    </row>
    <row r="218" s="1" customFormat="1" ht="12.75" customHeight="1">
      <c r="B218" s="371"/>
      <c r="C218" s="372"/>
      <c r="D218" s="372"/>
      <c r="E218" s="372"/>
      <c r="F218" s="372"/>
      <c r="G218" s="372"/>
      <c r="H218" s="372"/>
      <c r="I218" s="372"/>
      <c r="J218" s="372"/>
      <c r="K218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karel-PC\karel</dc:creator>
  <cp:lastModifiedBy>karel-PC\karel</cp:lastModifiedBy>
  <dcterms:created xsi:type="dcterms:W3CDTF">2019-09-05T09:28:39Z</dcterms:created>
  <dcterms:modified xsi:type="dcterms:W3CDTF">2019-09-05T09:28:45Z</dcterms:modified>
</cp:coreProperties>
</file>